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sepo.sharepoint.com/Shared Documents/zbasljan/INSEPO/2026/TENDERI/SREDIŠNJI URED ZA JAVNU NABAVU/PEGASUS/"/>
    </mc:Choice>
  </mc:AlternateContent>
  <xr:revisionPtr revIDLastSave="1" documentId="13_ncr:1_{E5490FCE-92C2-4540-A359-617CE90C28DC}" xr6:coauthVersionLast="47" xr6:coauthVersionMax="47" xr10:uidLastSave="{8D925EAE-9456-41C5-8C58-EADFA5A214CA}"/>
  <bookViews>
    <workbookView xWindow="-28920" yWindow="-120" windowWidth="29040" windowHeight="15720" xr2:uid="{143E801C-49FB-4DC1-87B2-DF5754E54FB0}"/>
  </bookViews>
  <sheets>
    <sheet name="G3-Lexmark" sheetId="1" r:id="rId1"/>
  </sheets>
  <definedNames>
    <definedName name="_xlnm._FilterDatabase" localSheetId="0" hidden="1">'G3-Lexmark'!$G$1:$G$88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20" i="1"/>
  <c r="I87" i="1" l="1"/>
  <c r="I88" i="1" s="1"/>
</calcChain>
</file>

<file path=xl/sharedStrings.xml><?xml version="1.0" encoding="utf-8"?>
<sst xmlns="http://schemas.openxmlformats.org/spreadsheetml/2006/main" count="422" uniqueCount="136">
  <si>
    <t xml:space="preserve">REPUBLIKA HRVATSKA
</t>
  </si>
  <si>
    <t>Središnji državni ured za središnju javnu nabavu</t>
  </si>
  <si>
    <t>Dokumentacija o nabavi</t>
  </si>
  <si>
    <t>Ev.br.: 1/2026</t>
  </si>
  <si>
    <t xml:space="preserve">PONUDITELJ: </t>
  </si>
  <si>
    <t>Troškovnik za Grupu 3 - Lexmark</t>
  </si>
  <si>
    <t>Red.br.</t>
  </si>
  <si>
    <t>TEHNIČKA SPECIFIKACIJA</t>
  </si>
  <si>
    <t>Okvirna
količina
(kom)</t>
  </si>
  <si>
    <t>Jedinična cijena stavke (bez PDV-a)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</si>
  <si>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</si>
  <si>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</si>
  <si>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</si>
  <si>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</si>
  <si>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</si>
  <si>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</si>
  <si>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</si>
  <si>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</si>
  <si>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Vrpca</t>
  </si>
  <si>
    <t>Lexmark 2380</t>
  </si>
  <si>
    <t>black</t>
  </si>
  <si>
    <t>4 000 000</t>
  </si>
  <si>
    <t>znakova</t>
  </si>
  <si>
    <t>Toner</t>
  </si>
  <si>
    <t>Lexmark B/MB 2442/2650</t>
  </si>
  <si>
    <t>str.</t>
  </si>
  <si>
    <t>Lexmark C746</t>
  </si>
  <si>
    <t>cyan</t>
  </si>
  <si>
    <t>magenta</t>
  </si>
  <si>
    <t>yellow</t>
  </si>
  <si>
    <t>Razvojna jedinica</t>
  </si>
  <si>
    <t>black/cyan/magenta/yellow</t>
  </si>
  <si>
    <t>Lexmark CS310DN</t>
  </si>
  <si>
    <t>Lexmark CS317dn</t>
  </si>
  <si>
    <t>Lexmark CS531</t>
  </si>
  <si>
    <t xml:space="preserve">magenta </t>
  </si>
  <si>
    <t>Bočica za otpadni toner</t>
  </si>
  <si>
    <t>n/p</t>
  </si>
  <si>
    <t>Bubanj</t>
  </si>
  <si>
    <t>cyan/magenta/yellow</t>
  </si>
  <si>
    <t>Lexmark CS720</t>
  </si>
  <si>
    <t>Lexmark CS921de/CX921</t>
  </si>
  <si>
    <t>Lexmark CX930/931</t>
  </si>
  <si>
    <t>Lexmark E260/E360</t>
  </si>
  <si>
    <t>Lexmark E260/E360/Optra 360/460</t>
  </si>
  <si>
    <t>Lexmark MB2236adwe</t>
  </si>
  <si>
    <t>Lexmark MC 2535 adwe</t>
  </si>
  <si>
    <t>Lexmark MS 410dn/415dn/MS510dn</t>
  </si>
  <si>
    <t>Lexmark MS 911</t>
  </si>
  <si>
    <t>Lexmark MS MX317dn</t>
  </si>
  <si>
    <t>Lexmark MS MX321/421/521/621</t>
  </si>
  <si>
    <t>Lexmark MS MX417/MS517</t>
  </si>
  <si>
    <t>Lexmark MS MX431</t>
  </si>
  <si>
    <t>Lexmark MS/MX 32x/ 42x/ 52x/ 62x B/MB 2442/2650</t>
  </si>
  <si>
    <t>Lexmark MS/MX 32X/42X/52X/62X</t>
  </si>
  <si>
    <t>Lexmark MS310/310dn/410dn/415dn/510dn/610dn</t>
  </si>
  <si>
    <t xml:space="preserve">Lexmark MS 510/610 </t>
  </si>
  <si>
    <t>Lexmark MS531</t>
  </si>
  <si>
    <t>Lexmark MX310/410/510/611</t>
  </si>
  <si>
    <t>Lexmark T64x/X644/X646e</t>
  </si>
  <si>
    <t>Lexmark X364dn</t>
  </si>
  <si>
    <t>Lexmark X464de</t>
  </si>
  <si>
    <t>UKUPNA CIJENA BEZ PDV-a:</t>
  </si>
  <si>
    <t>PDV:</t>
  </si>
  <si>
    <t>UKUPNA CIJENA S PDV-om:</t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</si>
  <si>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</si>
  <si>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</si>
  <si>
    <t>Pegasus rješenja j.d.o.o., Kašinska cesta 143, 10360 Sesvete, OIB: 93888100569</t>
  </si>
  <si>
    <t>Microteam d.o.o.</t>
  </si>
  <si>
    <t>PT-BBL-R70166</t>
  </si>
  <si>
    <t>PT-BBL-TB242HB</t>
  </si>
  <si>
    <t>PT-BBL-TC746HB</t>
  </si>
  <si>
    <t>PT-BBL-TC746AC</t>
  </si>
  <si>
    <t>PT-BBL-TC746AM</t>
  </si>
  <si>
    <t>PT-BBL-TC746AY</t>
  </si>
  <si>
    <t>PT-BBL-DUC734X24</t>
  </si>
  <si>
    <t>PT-BBL-TB70C8H</t>
  </si>
  <si>
    <t>PT-BBL-TC70C8H</t>
  </si>
  <si>
    <t>PT-BBL-TM70C8H</t>
  </si>
  <si>
    <t>PT-BBL-TY70C8H</t>
  </si>
  <si>
    <t>PT-BBL-TB71B20</t>
  </si>
  <si>
    <t>PT-BBL-TY71B20</t>
  </si>
  <si>
    <t>PT-BBL-TC71B20</t>
  </si>
  <si>
    <t>PT-BBL-TM71B20</t>
  </si>
  <si>
    <t>PT-BBL-TC752HB</t>
  </si>
  <si>
    <t>PT-BBL-TC752HC</t>
  </si>
  <si>
    <t>PT-BBL-TC752HM</t>
  </si>
  <si>
    <t>PT-BBL-TC752HY</t>
  </si>
  <si>
    <t>PT-BBL-W75M0W37</t>
  </si>
  <si>
    <t>PT-BBL-DR75M0ZK77</t>
  </si>
  <si>
    <t>PT-BBL-DR75M0ZV88</t>
  </si>
  <si>
    <t>PT-BBL-TB74C2H</t>
  </si>
  <si>
    <t>PT-BBL-TC74C2S</t>
  </si>
  <si>
    <t>PT-BBL-TM74C2S</t>
  </si>
  <si>
    <t>PT-BBL-TY74C2S</t>
  </si>
  <si>
    <t>PT-BBL-TB76C00</t>
  </si>
  <si>
    <t>PT-BBL-TC76C00</t>
  </si>
  <si>
    <t>PT-BBL-TM76C00</t>
  </si>
  <si>
    <t>PT-BBL-TY76C00</t>
  </si>
  <si>
    <t>PT-BBL-W54G0W27</t>
  </si>
  <si>
    <t>PT-BBL-DR76C0PK77</t>
  </si>
  <si>
    <t>PT-BBL-DR76C0PV88</t>
  </si>
  <si>
    <t>PT-BBL-TC850HB</t>
  </si>
  <si>
    <t>PT-BBL-TC850HC</t>
  </si>
  <si>
    <t>PT-BBL-TC850HM</t>
  </si>
  <si>
    <t>PT-BBL-TC850HY</t>
  </si>
  <si>
    <t>PT-BBL-W85D0W47</t>
  </si>
  <si>
    <t>PT-BBL-DR85D0PO77</t>
  </si>
  <si>
    <t>PT-BBL-DR85D0QO88</t>
  </si>
  <si>
    <t>PT-BBL-DRE260X22</t>
  </si>
  <si>
    <t>PT-BBL-TE260A11B</t>
  </si>
  <si>
    <t>PT-BBL-TB222XB</t>
  </si>
  <si>
    <t>PT-BBL-DRB220Z</t>
  </si>
  <si>
    <t>PT-BBL-TC252UB</t>
  </si>
  <si>
    <t>PT-BBL-TC242XC</t>
  </si>
  <si>
    <t>PT-BBL-TC242XM</t>
  </si>
  <si>
    <t>PT-BBL-TC242XY</t>
  </si>
  <si>
    <t>PT-BBL-T50F5XB</t>
  </si>
  <si>
    <t>PT-BBL-T54G0HB</t>
  </si>
  <si>
    <t>PT-BBL-T51B20B</t>
  </si>
  <si>
    <t>PT-BBL-T56F20B</t>
  </si>
  <si>
    <t>PT-BBL-T51B2HB</t>
  </si>
  <si>
    <t>PT-BBL-T55B20B</t>
  </si>
  <si>
    <t>PT-BBL-DR55B0ZX</t>
  </si>
  <si>
    <t>PT-BBL-DR56F0ZX</t>
  </si>
  <si>
    <t>PT-BBL-T56F2UB</t>
  </si>
  <si>
    <t>PT-BBL-T50F5HB</t>
  </si>
  <si>
    <t>PT-BBL-DU50F0Z</t>
  </si>
  <si>
    <t>PT-BBL-T50F5UB</t>
  </si>
  <si>
    <t>PT-BBL-TB662HB</t>
  </si>
  <si>
    <t>PT-BBL-DRB660Z</t>
  </si>
  <si>
    <t>PT-BBL-T60F5HB</t>
  </si>
  <si>
    <t>PT-BBL-T64016HB</t>
  </si>
  <si>
    <t>PT-BBL-TX264H11B</t>
  </si>
  <si>
    <t>PT-BBL-TX463H11B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</si>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</sst>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scheme val="minor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8" fillId="2" borderId="27" xfId="0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2" fontId="10" fillId="3" borderId="22" xfId="0" applyNumberFormat="1" applyFont="1" applyFill="1" applyBorder="1" applyAlignment="1" applyProtection="1">
      <alignment horizontal="center" vertical="center"/>
      <protection locked="0"/>
    </xf>
    <xf numFmtId="0" fontId="2" fillId="3" borderId="32" xfId="0" applyFont="1" applyFill="1" applyBorder="1" applyProtection="1">
      <protection locked="0"/>
    </xf>
    <xf numFmtId="0" fontId="2" fillId="3" borderId="33" xfId="0" applyFont="1" applyFill="1" applyBorder="1" applyProtection="1">
      <protection locked="0"/>
    </xf>
    <xf numFmtId="0" fontId="12" fillId="0" borderId="0" xfId="0" applyFont="1" applyProtection="1">
      <protection locked="0"/>
    </xf>
    <xf numFmtId="0" fontId="2" fillId="3" borderId="31" xfId="0" applyFont="1" applyFill="1" applyBorder="1" applyProtection="1">
      <protection locked="0"/>
    </xf>
    <xf numFmtId="0" fontId="2" fillId="3" borderId="36" xfId="0" applyFont="1" applyFill="1" applyBorder="1" applyProtection="1">
      <protection locked="0"/>
    </xf>
    <xf numFmtId="0" fontId="2" fillId="3" borderId="31" xfId="0" applyFont="1" applyFill="1" applyBorder="1" applyAlignment="1" applyProtection="1">
      <alignment horizont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2" fillId="3" borderId="15" xfId="0" applyFont="1" applyFill="1" applyBorder="1" applyProtection="1">
      <protection locked="0"/>
    </xf>
    <xf numFmtId="0" fontId="2" fillId="3" borderId="16" xfId="0" applyFont="1" applyFill="1" applyBorder="1" applyProtection="1">
      <protection locked="0"/>
    </xf>
    <xf numFmtId="0" fontId="9" fillId="0" borderId="43" xfId="0" applyFont="1" applyBorder="1" applyAlignment="1" applyProtection="1">
      <alignment horizontal="center" vertical="center"/>
      <protection locked="0"/>
    </xf>
    <xf numFmtId="2" fontId="10" fillId="3" borderId="51" xfId="0" applyNumberFormat="1" applyFont="1" applyFill="1" applyBorder="1" applyAlignment="1" applyProtection="1">
      <alignment horizontal="center" vertical="center"/>
      <protection locked="0"/>
    </xf>
    <xf numFmtId="0" fontId="2" fillId="3" borderId="43" xfId="0" applyFont="1" applyFill="1" applyBorder="1" applyProtection="1">
      <protection locked="0"/>
    </xf>
    <xf numFmtId="0" fontId="2" fillId="3" borderId="50" xfId="0" applyFont="1" applyFill="1" applyBorder="1" applyProtection="1">
      <protection locked="0"/>
    </xf>
    <xf numFmtId="0" fontId="9" fillId="0" borderId="30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11" fillId="0" borderId="37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0" fontId="11" fillId="0" borderId="40" xfId="0" applyFont="1" applyBorder="1" applyAlignment="1">
      <alignment horizontal="left" vertical="center"/>
    </xf>
    <xf numFmtId="0" fontId="9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left" vertical="center"/>
    </xf>
    <xf numFmtId="0" fontId="6" fillId="0" borderId="43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4" fontId="9" fillId="0" borderId="31" xfId="0" applyNumberFormat="1" applyFont="1" applyBorder="1" applyAlignment="1">
      <alignment horizontal="center" vertical="center"/>
    </xf>
    <xf numFmtId="4" fontId="9" fillId="0" borderId="43" xfId="0" applyNumberFormat="1" applyFont="1" applyBorder="1" applyAlignment="1">
      <alignment horizontal="center" vertical="center"/>
    </xf>
    <xf numFmtId="4" fontId="6" fillId="0" borderId="46" xfId="0" applyNumberFormat="1" applyFont="1" applyBorder="1" applyAlignment="1">
      <alignment horizontal="center" vertical="center" wrapText="1"/>
    </xf>
    <xf numFmtId="4" fontId="6" fillId="0" borderId="47" xfId="0" applyNumberFormat="1" applyFont="1" applyBorder="1" applyAlignment="1">
      <alignment horizontal="center" vertical="center" wrapText="1"/>
    </xf>
    <xf numFmtId="4" fontId="6" fillId="0" borderId="49" xfId="0" applyNumberFormat="1" applyFont="1" applyBorder="1" applyAlignment="1">
      <alignment horizontal="center" vertical="center" wrapText="1"/>
    </xf>
    <xf numFmtId="1" fontId="6" fillId="0" borderId="52" xfId="0" applyNumberFormat="1" applyFont="1" applyBorder="1" applyAlignment="1" applyProtection="1">
      <alignment horizontal="center" vertical="center" wrapText="1"/>
      <protection locked="0"/>
    </xf>
    <xf numFmtId="1" fontId="6" fillId="0" borderId="47" xfId="0" applyNumberFormat="1" applyFont="1" applyBorder="1" applyAlignment="1" applyProtection="1">
      <alignment horizontal="center" vertical="center" wrapText="1"/>
      <protection locked="0"/>
    </xf>
    <xf numFmtId="1" fontId="6" fillId="0" borderId="49" xfId="0" applyNumberFormat="1" applyFont="1" applyBorder="1" applyAlignment="1" applyProtection="1">
      <alignment horizontal="center" vertical="center" wrapText="1"/>
      <protection locked="0"/>
    </xf>
    <xf numFmtId="0" fontId="2" fillId="3" borderId="36" xfId="0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45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34" xfId="0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right"/>
      <protection locked="0"/>
    </xf>
    <xf numFmtId="0" fontId="4" fillId="0" borderId="41" xfId="0" applyFont="1" applyBorder="1" applyAlignment="1" applyProtection="1">
      <alignment horizontal="right"/>
      <protection locked="0"/>
    </xf>
    <xf numFmtId="0" fontId="4" fillId="0" borderId="48" xfId="0" applyFont="1" applyBorder="1" applyAlignment="1" applyProtection="1">
      <alignment horizontal="right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49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C6A7DCE2-628A-46BC-84A0-9BB5C5D26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62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60AA08F6-7420-4F19-B9C9-E23333E73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EC3EE045-0C2E-4719-A4C0-343D9849F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963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6FD57EAE-4EAF-4E9D-AB0F-A43B26684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62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9376481B-317E-420E-A27E-0EC2C81A2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91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6BF1E3DF-D7CA-4D44-9611-5311EEF1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91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21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614348E9-0248-49BD-B68B-7A8F3D310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29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86EFBEAB-4E56-4D16-AC30-338DF582B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0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AE89C24F-5574-434C-AE42-46DDC05CB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53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21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EE3ECBB5-DAC7-457C-9FC7-A59CA476A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29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38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1E5A250D-7A0F-4674-8B2B-3DB8FF81F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53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37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44F157A4-C0B0-488D-B23A-6DDDD9EE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34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F4A9FBB5-C1EE-4EAE-BA5C-5A6CD6B33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391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E9A92E2C-E419-4E4B-8E1A-3DA2C612C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62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1ADA3D24-6C8D-4411-A90B-5DBFF9C3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63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499F684F-7614-4B20-8A41-C23249FBF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391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63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AC3252B9-7311-4358-AE3A-5E09A60F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82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62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0B27BF64-6545-4677-9BCA-EABAAD028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63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8C03F030-97BD-4B73-95E0-9533EA980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E88FCADE-F745-43A0-A3A3-1EF4E1EEE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A0214417-6114-4F8D-B706-F5FA23DAD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FE669DD0-EB3C-46B0-A59F-B3226ECCD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A40F6DD8-FBAE-4B62-8CE2-8FCA5531C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FB2BA127-131B-4972-853F-7DBAA6AA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6A0B6132-F67B-4F5B-A068-477F7632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FA40316F-243F-4670-A81E-15650283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EF2FFE8E-D112-4A6C-8FC0-A0A1F03F1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ADB7D698-21BF-4971-BF97-8847B416C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091B443E-3501-4615-80E8-B510A236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5EFF60A5-BD1A-40AD-8ECC-2265636A1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7996BB0C-61E4-4453-A308-FC2970E3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3716329D-0065-49A1-A4FF-F6836D1F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DB48163B-DB88-4F5A-8717-75E545164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6D5935D4-03DC-4F5D-B5B5-6E36CA25D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7122463A-A74C-4671-BB3D-72620D24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718D43A7-2902-4998-8CF8-99450BDD7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03921B43-CA90-4DCC-86A7-56608839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707CFCA8-A5A6-48F7-AD03-AC4B9094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CE2E84B0-9832-4A6B-8C85-9E8EBAC48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E53661F7-D3FC-419A-95D3-0B1BA068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D1A54A7B-B265-46AB-88D3-86D0A05B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59E1C5D3-6779-401A-963C-7BED3D0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EBA54541-1601-436A-AAE2-8114C5145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27B458BA-7414-497C-87B8-D3110338D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CE9A0DC7-A1A2-4029-B7B6-4168CF18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F2C2FD0C-9560-47D3-BA1A-FA86B6AD3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9877F1ED-FC7B-4D13-A545-A18FE209E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30E4D6D5-0353-41C6-AC30-0A128A58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38F38DDB-2D4F-40F0-BC47-AF0F85EA1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740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51" name="Slika 1" descr="http://www.panasonic.net/common/img/sp.gif">
          <a:extLst>
            <a:ext uri="{FF2B5EF4-FFF2-40B4-BE49-F238E27FC236}">
              <a16:creationId xmlns:a16="http://schemas.microsoft.com/office/drawing/2014/main" id="{0DB52C15-11E5-42FE-8B3B-78879A942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62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52" name="Slika 72" descr="http://www.panasonic.net/common/img/sp.gif">
          <a:extLst>
            <a:ext uri="{FF2B5EF4-FFF2-40B4-BE49-F238E27FC236}">
              <a16:creationId xmlns:a16="http://schemas.microsoft.com/office/drawing/2014/main" id="{8FB74003-FA11-46F2-84FA-63FD081E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963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49</xdr:row>
      <xdr:rowOff>0</xdr:rowOff>
    </xdr:from>
    <xdr:ext cx="9525" cy="0"/>
    <xdr:pic>
      <xdr:nvPicPr>
        <xdr:cNvPr id="53" name="Slika 109" descr="http://www.panasonic.net/common/img/sp.gif">
          <a:extLst>
            <a:ext uri="{FF2B5EF4-FFF2-40B4-BE49-F238E27FC236}">
              <a16:creationId xmlns:a16="http://schemas.microsoft.com/office/drawing/2014/main" id="{6ACB6DC0-B12D-4E29-B148-DA61606DA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629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54" name="Slika 112" descr="http://www.panasonic.net/common/img/sp.gif">
          <a:extLst>
            <a:ext uri="{FF2B5EF4-FFF2-40B4-BE49-F238E27FC236}">
              <a16:creationId xmlns:a16="http://schemas.microsoft.com/office/drawing/2014/main" id="{F8F9B748-04C1-4996-B6F2-64142C2B3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91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55" name="Slika 113" descr="http://www.panasonic.net/common/img/sp.gif">
          <a:extLst>
            <a:ext uri="{FF2B5EF4-FFF2-40B4-BE49-F238E27FC236}">
              <a16:creationId xmlns:a16="http://schemas.microsoft.com/office/drawing/2014/main" id="{A243349A-7463-4D7D-8664-D066657E3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91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21</xdr:row>
      <xdr:rowOff>0</xdr:rowOff>
    </xdr:from>
    <xdr:ext cx="9525" cy="0"/>
    <xdr:pic>
      <xdr:nvPicPr>
        <xdr:cNvPr id="56" name="Slika 1" descr="http://www.panasonic.net/common/img/sp.gif">
          <a:extLst>
            <a:ext uri="{FF2B5EF4-FFF2-40B4-BE49-F238E27FC236}">
              <a16:creationId xmlns:a16="http://schemas.microsoft.com/office/drawing/2014/main" id="{764798A0-C8E7-4B30-8B57-89E369327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29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57" name="Slika 2" descr="http://www.panasonic.net/common/img/sp.gif">
          <a:extLst>
            <a:ext uri="{FF2B5EF4-FFF2-40B4-BE49-F238E27FC236}">
              <a16:creationId xmlns:a16="http://schemas.microsoft.com/office/drawing/2014/main" id="{55FB3C75-9980-40CC-A2A8-C6681A35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0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58" name="Slika 72" descr="http://www.panasonic.net/common/img/sp.gif">
          <a:extLst>
            <a:ext uri="{FF2B5EF4-FFF2-40B4-BE49-F238E27FC236}">
              <a16:creationId xmlns:a16="http://schemas.microsoft.com/office/drawing/2014/main" id="{5995B102-F715-42A8-82DD-196C5D15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53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21</xdr:row>
      <xdr:rowOff>0</xdr:rowOff>
    </xdr:from>
    <xdr:ext cx="9525" cy="0"/>
    <xdr:pic>
      <xdr:nvPicPr>
        <xdr:cNvPr id="59" name="Slika 109" descr="http://www.panasonic.net/common/img/sp.gif">
          <a:extLst>
            <a:ext uri="{FF2B5EF4-FFF2-40B4-BE49-F238E27FC236}">
              <a16:creationId xmlns:a16="http://schemas.microsoft.com/office/drawing/2014/main" id="{2A4BCA15-235B-4ADD-A8AA-BF87C1A87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295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38</xdr:row>
      <xdr:rowOff>0</xdr:rowOff>
    </xdr:from>
    <xdr:ext cx="9525" cy="0"/>
    <xdr:pic>
      <xdr:nvPicPr>
        <xdr:cNvPr id="60" name="Slika 112" descr="http://www.panasonic.net/common/img/sp.gif">
          <a:extLst>
            <a:ext uri="{FF2B5EF4-FFF2-40B4-BE49-F238E27FC236}">
              <a16:creationId xmlns:a16="http://schemas.microsoft.com/office/drawing/2014/main" id="{5A319A41-5321-4815-B2A9-4B501A044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53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37</xdr:row>
      <xdr:rowOff>0</xdr:rowOff>
    </xdr:from>
    <xdr:ext cx="9525" cy="0"/>
    <xdr:pic>
      <xdr:nvPicPr>
        <xdr:cNvPr id="61" name="Slika 113" descr="http://www.panasonic.net/common/img/sp.gif">
          <a:extLst>
            <a:ext uri="{FF2B5EF4-FFF2-40B4-BE49-F238E27FC236}">
              <a16:creationId xmlns:a16="http://schemas.microsoft.com/office/drawing/2014/main" id="{D66A8A68-5F06-4082-B4F2-3BF180C78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343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2" name="Slika 1" descr="http://www.panasonic.net/common/img/sp.gif">
          <a:extLst>
            <a:ext uri="{FF2B5EF4-FFF2-40B4-BE49-F238E27FC236}">
              <a16:creationId xmlns:a16="http://schemas.microsoft.com/office/drawing/2014/main" id="{14B6BF85-41D9-44BC-BC11-744E6690D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391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62</xdr:row>
      <xdr:rowOff>0</xdr:rowOff>
    </xdr:from>
    <xdr:ext cx="9525" cy="0"/>
    <xdr:pic>
      <xdr:nvPicPr>
        <xdr:cNvPr id="63" name="Slika 72" descr="http://www.panasonic.net/common/img/sp.gif">
          <a:extLst>
            <a:ext uri="{FF2B5EF4-FFF2-40B4-BE49-F238E27FC236}">
              <a16:creationId xmlns:a16="http://schemas.microsoft.com/office/drawing/2014/main" id="{076EF4F5-E674-46EF-9989-E0689C1B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63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4" name="Slika 109" descr="http://www.panasonic.net/common/img/sp.gif">
          <a:extLst>
            <a:ext uri="{FF2B5EF4-FFF2-40B4-BE49-F238E27FC236}">
              <a16:creationId xmlns:a16="http://schemas.microsoft.com/office/drawing/2014/main" id="{40324CDF-E3C8-4363-B1F6-22FF4112F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9391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63</xdr:row>
      <xdr:rowOff>0</xdr:rowOff>
    </xdr:from>
    <xdr:ext cx="9525" cy="0"/>
    <xdr:pic>
      <xdr:nvPicPr>
        <xdr:cNvPr id="65" name="Slika 112" descr="http://www.panasonic.net/common/img/sp.gif">
          <a:extLst>
            <a:ext uri="{FF2B5EF4-FFF2-40B4-BE49-F238E27FC236}">
              <a16:creationId xmlns:a16="http://schemas.microsoft.com/office/drawing/2014/main" id="{D1798825-98CC-4741-9C7B-77D271009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8206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62</xdr:row>
      <xdr:rowOff>0</xdr:rowOff>
    </xdr:from>
    <xdr:ext cx="9525" cy="0"/>
    <xdr:pic>
      <xdr:nvPicPr>
        <xdr:cNvPr id="66" name="Slika 113" descr="http://www.panasonic.net/common/img/sp.gif">
          <a:extLst>
            <a:ext uri="{FF2B5EF4-FFF2-40B4-BE49-F238E27FC236}">
              <a16:creationId xmlns:a16="http://schemas.microsoft.com/office/drawing/2014/main" id="{D854ABC7-4E74-4282-94B9-62EB2039F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2630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67" name="Slika 70" descr="http://www.panasonic.net/common/img/sp.gif">
          <a:extLst>
            <a:ext uri="{FF2B5EF4-FFF2-40B4-BE49-F238E27FC236}">
              <a16:creationId xmlns:a16="http://schemas.microsoft.com/office/drawing/2014/main" id="{172CA03F-C511-4AF1-AAD5-D662E253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68" name="Slika 71" descr="http://www.panasonic.net/common/img/sp.gif">
          <a:extLst>
            <a:ext uri="{FF2B5EF4-FFF2-40B4-BE49-F238E27FC236}">
              <a16:creationId xmlns:a16="http://schemas.microsoft.com/office/drawing/2014/main" id="{EF1DF2BF-CE95-4165-B68C-86A7E1362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69" name="Slika 107" descr="http://www.panasonic.net/common/img/sp.gif">
          <a:extLst>
            <a:ext uri="{FF2B5EF4-FFF2-40B4-BE49-F238E27FC236}">
              <a16:creationId xmlns:a16="http://schemas.microsoft.com/office/drawing/2014/main" id="{3D4C431C-FE02-4991-8407-55ECFE53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26</xdr:row>
      <xdr:rowOff>0</xdr:rowOff>
    </xdr:from>
    <xdr:ext cx="9525" cy="0"/>
    <xdr:pic>
      <xdr:nvPicPr>
        <xdr:cNvPr id="70" name="Slika 108" descr="http://www.panasonic.net/common/img/sp.gif">
          <a:extLst>
            <a:ext uri="{FF2B5EF4-FFF2-40B4-BE49-F238E27FC236}">
              <a16:creationId xmlns:a16="http://schemas.microsoft.com/office/drawing/2014/main" id="{8EE68B61-11CD-4C6B-A861-A6338E89E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248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9F6C6-F02C-4C7A-9E51-5425EBA3E066}">
  <sheetPr>
    <pageSetUpPr fitToPage="1"/>
  </sheetPr>
  <dimension ref="A1:N91"/>
  <sheetViews>
    <sheetView tabSelected="1" topLeftCell="A64" zoomScale="115" zoomScaleNormal="115" workbookViewId="0">
      <selection activeCell="J86" sqref="J86"/>
    </sheetView>
  </sheetViews>
  <sheetFormatPr defaultColWidth="9.140625" defaultRowHeight="14.25" x14ac:dyDescent="0.2"/>
  <cols>
    <col min="1" max="1" width="9.140625" style="1" customWidth="1"/>
    <col min="2" max="2" width="25.28515625" style="1" bestFit="1" customWidth="1"/>
    <col min="3" max="3" width="32" style="1" customWidth="1"/>
    <col min="4" max="4" width="25.140625" style="1" bestFit="1" customWidth="1"/>
    <col min="5" max="6" width="12.7109375" style="1" customWidth="1"/>
    <col min="7" max="7" width="10.7109375" style="1" customWidth="1"/>
    <col min="8" max="8" width="17.7109375" style="1" customWidth="1"/>
    <col min="9" max="9" width="12.85546875" style="1" bestFit="1" customWidth="1"/>
    <col min="10" max="10" width="16.5703125" style="1" customWidth="1"/>
    <col min="11" max="11" width="23.7109375" style="1" bestFit="1" customWidth="1"/>
    <col min="12" max="16384" width="9.140625" style="1"/>
  </cols>
  <sheetData>
    <row r="1" spans="1:11" ht="1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5" x14ac:dyDescent="0.2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x14ac:dyDescent="0.2">
      <c r="A3" s="78" t="s">
        <v>2</v>
      </c>
      <c r="B3" s="79"/>
      <c r="G3" s="4"/>
    </row>
    <row r="4" spans="1:11" x14ac:dyDescent="0.2">
      <c r="A4" s="78" t="s">
        <v>3</v>
      </c>
      <c r="B4" s="79"/>
      <c r="C4" s="5"/>
      <c r="D4" s="5"/>
      <c r="E4" s="5"/>
      <c r="F4" s="5"/>
      <c r="G4" s="6"/>
      <c r="H4" s="7"/>
      <c r="J4" s="80"/>
      <c r="K4" s="80"/>
    </row>
    <row r="5" spans="1:11" x14ac:dyDescent="0.2">
      <c r="A5" s="8"/>
      <c r="B5" s="9"/>
      <c r="C5" s="10"/>
      <c r="D5" s="10"/>
      <c r="E5" s="10"/>
      <c r="F5" s="10"/>
      <c r="G5" s="11"/>
      <c r="H5" s="12"/>
      <c r="I5" s="13"/>
      <c r="J5" s="13"/>
      <c r="K5" s="13"/>
    </row>
    <row r="6" spans="1:11" x14ac:dyDescent="0.2">
      <c r="A6" s="8"/>
      <c r="B6" s="9"/>
      <c r="C6" s="10"/>
      <c r="D6" s="10"/>
      <c r="E6" s="10"/>
      <c r="F6" s="10"/>
      <c r="G6" s="11"/>
      <c r="H6" s="12"/>
      <c r="I6" s="13"/>
      <c r="J6" s="13"/>
      <c r="K6" s="13"/>
    </row>
    <row r="7" spans="1:11" x14ac:dyDescent="0.2">
      <c r="A7" s="3" t="s">
        <v>66</v>
      </c>
      <c r="B7" s="3"/>
      <c r="C7" s="14"/>
      <c r="D7" s="14"/>
      <c r="E7" s="14"/>
      <c r="F7" s="14"/>
      <c r="G7" s="6"/>
      <c r="H7" s="7"/>
      <c r="J7" s="7"/>
      <c r="K7" s="7"/>
    </row>
    <row r="8" spans="1:11" x14ac:dyDescent="0.2">
      <c r="A8" s="3"/>
      <c r="B8" s="3"/>
      <c r="C8" s="14"/>
      <c r="D8" s="14"/>
      <c r="E8" s="14"/>
      <c r="F8" s="14"/>
      <c r="G8" s="6"/>
      <c r="H8" s="7"/>
      <c r="J8" s="7"/>
      <c r="K8" s="7"/>
    </row>
    <row r="9" spans="1:11" ht="57.75" customHeight="1" x14ac:dyDescent="0.2">
      <c r="A9" s="71" t="s">
        <v>65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x14ac:dyDescent="0.2">
      <c r="B10" s="3"/>
      <c r="C10" s="14"/>
      <c r="D10" s="14"/>
      <c r="E10" s="14"/>
      <c r="F10" s="14"/>
      <c r="G10" s="6"/>
      <c r="H10" s="7"/>
      <c r="J10" s="7"/>
      <c r="K10" s="7"/>
    </row>
    <row r="11" spans="1:11" x14ac:dyDescent="0.2">
      <c r="A11" s="2"/>
      <c r="B11" s="3"/>
      <c r="C11" s="14"/>
      <c r="D11" s="14"/>
      <c r="E11" s="14"/>
      <c r="F11" s="14"/>
      <c r="G11" s="6"/>
      <c r="H11" s="7"/>
      <c r="J11" s="7"/>
      <c r="K11" s="7"/>
    </row>
    <row r="12" spans="1:11" x14ac:dyDescent="0.2">
      <c r="A12" s="72" t="s">
        <v>4</v>
      </c>
      <c r="B12" s="73"/>
      <c r="C12" s="74" t="s">
        <v>67</v>
      </c>
      <c r="D12" s="75"/>
      <c r="E12" s="75"/>
      <c r="F12" s="75"/>
      <c r="G12" s="75"/>
      <c r="H12" s="75"/>
      <c r="I12" s="75"/>
      <c r="J12" s="75"/>
      <c r="K12" s="76"/>
    </row>
    <row r="13" spans="1:11" ht="15" thickBot="1" x14ac:dyDescent="0.25">
      <c r="A13" s="15"/>
      <c r="B13" s="15"/>
      <c r="C13" s="16"/>
      <c r="D13" s="16"/>
      <c r="E13" s="16"/>
      <c r="F13" s="16"/>
      <c r="G13" s="16"/>
      <c r="H13" s="15"/>
      <c r="I13" s="15"/>
      <c r="J13" s="15"/>
      <c r="K13" s="15"/>
    </row>
    <row r="14" spans="1:11" ht="15.75" thickBot="1" x14ac:dyDescent="0.25">
      <c r="A14" s="90" t="s">
        <v>5</v>
      </c>
      <c r="B14" s="91"/>
      <c r="C14" s="91"/>
      <c r="D14" s="91"/>
      <c r="E14" s="91"/>
      <c r="F14" s="91"/>
      <c r="G14" s="91"/>
      <c r="H14" s="91"/>
      <c r="I14" s="91"/>
      <c r="J14" s="91"/>
      <c r="K14" s="92"/>
    </row>
    <row r="15" spans="1:11" ht="31.5" customHeight="1" x14ac:dyDescent="0.2">
      <c r="A15" s="93" t="s">
        <v>6</v>
      </c>
      <c r="B15" s="96" t="s">
        <v>7</v>
      </c>
      <c r="C15" s="97"/>
      <c r="D15" s="97"/>
      <c r="E15" s="97"/>
      <c r="F15" s="98"/>
      <c r="G15" s="99" t="s">
        <v>8</v>
      </c>
      <c r="H15" s="93" t="s">
        <v>9</v>
      </c>
      <c r="I15" s="93" t="s">
        <v>10</v>
      </c>
      <c r="J15" s="102" t="s">
        <v>11</v>
      </c>
      <c r="K15" s="103"/>
    </row>
    <row r="16" spans="1:11" ht="14.25" customHeight="1" x14ac:dyDescent="0.2">
      <c r="A16" s="94"/>
      <c r="B16" s="104" t="s">
        <v>12</v>
      </c>
      <c r="C16" s="105"/>
      <c r="D16" s="110" t="s">
        <v>13</v>
      </c>
      <c r="E16" s="110" t="s">
        <v>14</v>
      </c>
      <c r="F16" s="87" t="s">
        <v>15</v>
      </c>
      <c r="G16" s="100"/>
      <c r="H16" s="94"/>
      <c r="I16" s="94"/>
      <c r="J16" s="110" t="s">
        <v>16</v>
      </c>
      <c r="K16" s="87" t="s">
        <v>17</v>
      </c>
    </row>
    <row r="17" spans="1:14" ht="14.25" customHeight="1" x14ac:dyDescent="0.2">
      <c r="A17" s="94"/>
      <c r="B17" s="106"/>
      <c r="C17" s="107"/>
      <c r="D17" s="94"/>
      <c r="E17" s="94"/>
      <c r="F17" s="88"/>
      <c r="G17" s="100"/>
      <c r="H17" s="94"/>
      <c r="I17" s="94"/>
      <c r="J17" s="94"/>
      <c r="K17" s="88"/>
    </row>
    <row r="18" spans="1:14" ht="36" customHeight="1" x14ac:dyDescent="0.2">
      <c r="A18" s="95"/>
      <c r="B18" s="108"/>
      <c r="C18" s="109"/>
      <c r="D18" s="95"/>
      <c r="E18" s="95"/>
      <c r="F18" s="89"/>
      <c r="G18" s="101"/>
      <c r="H18" s="95"/>
      <c r="I18" s="95"/>
      <c r="J18" s="95"/>
      <c r="K18" s="89"/>
    </row>
    <row r="19" spans="1:14" ht="15" customHeight="1" thickBot="1" x14ac:dyDescent="0.25">
      <c r="A19" s="17">
        <v>1</v>
      </c>
      <c r="B19" s="18">
        <v>2</v>
      </c>
      <c r="C19" s="18">
        <v>3</v>
      </c>
      <c r="D19" s="18">
        <v>4</v>
      </c>
      <c r="E19" s="18">
        <v>5</v>
      </c>
      <c r="F19" s="19">
        <v>6</v>
      </c>
      <c r="G19" s="17">
        <v>7</v>
      </c>
      <c r="H19" s="18">
        <v>8</v>
      </c>
      <c r="I19" s="18">
        <v>9</v>
      </c>
      <c r="J19" s="19">
        <v>10</v>
      </c>
      <c r="K19" s="20">
        <v>11</v>
      </c>
    </row>
    <row r="20" spans="1:14" ht="15.75" thickTop="1" x14ac:dyDescent="0.2">
      <c r="A20" s="67">
        <v>1</v>
      </c>
      <c r="B20" s="36" t="s">
        <v>18</v>
      </c>
      <c r="C20" s="37" t="s">
        <v>19</v>
      </c>
      <c r="D20" s="38" t="s">
        <v>20</v>
      </c>
      <c r="E20" s="39" t="s">
        <v>21</v>
      </c>
      <c r="F20" s="40" t="s">
        <v>22</v>
      </c>
      <c r="G20" s="21">
        <v>376</v>
      </c>
      <c r="H20" s="22">
        <v>4.5</v>
      </c>
      <c r="I20" s="62">
        <f>G20*H20</f>
        <v>1692</v>
      </c>
      <c r="J20" s="23" t="s">
        <v>68</v>
      </c>
      <c r="K20" s="24" t="s">
        <v>69</v>
      </c>
      <c r="N20" s="25"/>
    </row>
    <row r="21" spans="1:14" ht="15" x14ac:dyDescent="0.2">
      <c r="A21" s="68">
        <v>2</v>
      </c>
      <c r="B21" s="41" t="s">
        <v>23</v>
      </c>
      <c r="C21" s="42" t="s">
        <v>24</v>
      </c>
      <c r="D21" s="43" t="s">
        <v>20</v>
      </c>
      <c r="E21" s="44">
        <v>6000</v>
      </c>
      <c r="F21" s="45" t="s">
        <v>25</v>
      </c>
      <c r="G21" s="21">
        <v>243</v>
      </c>
      <c r="H21" s="22">
        <v>76.8</v>
      </c>
      <c r="I21" s="62">
        <f t="shared" ref="I21:I76" si="0">G21*H21</f>
        <v>18662.399999999998</v>
      </c>
      <c r="J21" s="26" t="s">
        <v>68</v>
      </c>
      <c r="K21" s="27" t="s">
        <v>70</v>
      </c>
    </row>
    <row r="22" spans="1:14" ht="15" x14ac:dyDescent="0.2">
      <c r="A22" s="68">
        <v>3</v>
      </c>
      <c r="B22" s="46" t="s">
        <v>23</v>
      </c>
      <c r="C22" s="47" t="s">
        <v>26</v>
      </c>
      <c r="D22" s="43" t="s">
        <v>20</v>
      </c>
      <c r="E22" s="48">
        <v>12000</v>
      </c>
      <c r="F22" s="49" t="s">
        <v>25</v>
      </c>
      <c r="G22" s="21">
        <v>80</v>
      </c>
      <c r="H22" s="22">
        <v>51</v>
      </c>
      <c r="I22" s="62">
        <f t="shared" si="0"/>
        <v>4080</v>
      </c>
      <c r="J22" s="26" t="s">
        <v>68</v>
      </c>
      <c r="K22" s="27" t="s">
        <v>71</v>
      </c>
    </row>
    <row r="23" spans="1:14" ht="15" x14ac:dyDescent="0.2">
      <c r="A23" s="68">
        <v>4</v>
      </c>
      <c r="B23" s="46" t="s">
        <v>23</v>
      </c>
      <c r="C23" s="47" t="s">
        <v>26</v>
      </c>
      <c r="D23" s="43" t="s">
        <v>27</v>
      </c>
      <c r="E23" s="48">
        <v>7000</v>
      </c>
      <c r="F23" s="49" t="s">
        <v>25</v>
      </c>
      <c r="G23" s="21">
        <v>80</v>
      </c>
      <c r="H23" s="22">
        <v>49</v>
      </c>
      <c r="I23" s="62">
        <f t="shared" si="0"/>
        <v>3920</v>
      </c>
      <c r="J23" s="26" t="s">
        <v>68</v>
      </c>
      <c r="K23" s="27" t="s">
        <v>72</v>
      </c>
    </row>
    <row r="24" spans="1:14" ht="15" x14ac:dyDescent="0.2">
      <c r="A24" s="68">
        <v>5</v>
      </c>
      <c r="B24" s="46" t="s">
        <v>23</v>
      </c>
      <c r="C24" s="47" t="s">
        <v>26</v>
      </c>
      <c r="D24" s="43" t="s">
        <v>28</v>
      </c>
      <c r="E24" s="48">
        <v>7000</v>
      </c>
      <c r="F24" s="49" t="s">
        <v>25</v>
      </c>
      <c r="G24" s="21">
        <v>80</v>
      </c>
      <c r="H24" s="22">
        <v>49</v>
      </c>
      <c r="I24" s="62">
        <f t="shared" si="0"/>
        <v>3920</v>
      </c>
      <c r="J24" s="26" t="s">
        <v>68</v>
      </c>
      <c r="K24" s="27" t="s">
        <v>73</v>
      </c>
    </row>
    <row r="25" spans="1:14" ht="15" x14ac:dyDescent="0.2">
      <c r="A25" s="68">
        <v>6</v>
      </c>
      <c r="B25" s="46" t="s">
        <v>23</v>
      </c>
      <c r="C25" s="47" t="s">
        <v>26</v>
      </c>
      <c r="D25" s="43" t="s">
        <v>29</v>
      </c>
      <c r="E25" s="48">
        <v>7000</v>
      </c>
      <c r="F25" s="49" t="s">
        <v>25</v>
      </c>
      <c r="G25" s="21">
        <v>80</v>
      </c>
      <c r="H25" s="22">
        <v>49</v>
      </c>
      <c r="I25" s="62">
        <f t="shared" si="0"/>
        <v>3920</v>
      </c>
      <c r="J25" s="26" t="s">
        <v>68</v>
      </c>
      <c r="K25" s="27" t="s">
        <v>74</v>
      </c>
    </row>
    <row r="26" spans="1:14" ht="15" x14ac:dyDescent="0.2">
      <c r="A26" s="68">
        <v>7</v>
      </c>
      <c r="B26" s="46" t="s">
        <v>30</v>
      </c>
      <c r="C26" s="47" t="s">
        <v>26</v>
      </c>
      <c r="D26" s="43" t="s">
        <v>31</v>
      </c>
      <c r="E26" s="48">
        <v>20000</v>
      </c>
      <c r="F26" s="49" t="s">
        <v>25</v>
      </c>
      <c r="G26" s="21">
        <v>40</v>
      </c>
      <c r="H26" s="22">
        <v>139.4</v>
      </c>
      <c r="I26" s="62">
        <f t="shared" si="0"/>
        <v>5576</v>
      </c>
      <c r="J26" s="26" t="s">
        <v>68</v>
      </c>
      <c r="K26" s="27" t="s">
        <v>75</v>
      </c>
    </row>
    <row r="27" spans="1:14" ht="15" x14ac:dyDescent="0.2">
      <c r="A27" s="68">
        <v>8</v>
      </c>
      <c r="B27" s="46" t="s">
        <v>23</v>
      </c>
      <c r="C27" s="42" t="s">
        <v>32</v>
      </c>
      <c r="D27" s="43" t="s">
        <v>20</v>
      </c>
      <c r="E27" s="48">
        <v>4000</v>
      </c>
      <c r="F27" s="49" t="s">
        <v>25</v>
      </c>
      <c r="G27" s="21">
        <v>6</v>
      </c>
      <c r="H27" s="22">
        <v>23.7</v>
      </c>
      <c r="I27" s="62">
        <f t="shared" si="0"/>
        <v>142.19999999999999</v>
      </c>
      <c r="J27" s="26" t="s">
        <v>68</v>
      </c>
      <c r="K27" s="27" t="s">
        <v>76</v>
      </c>
    </row>
    <row r="28" spans="1:14" ht="15" x14ac:dyDescent="0.2">
      <c r="A28" s="68">
        <v>9</v>
      </c>
      <c r="B28" s="46" t="s">
        <v>23</v>
      </c>
      <c r="C28" s="42" t="s">
        <v>32</v>
      </c>
      <c r="D28" s="43" t="s">
        <v>27</v>
      </c>
      <c r="E28" s="48">
        <v>3000</v>
      </c>
      <c r="F28" s="49" t="s">
        <v>25</v>
      </c>
      <c r="G28" s="21">
        <v>6</v>
      </c>
      <c r="H28" s="22">
        <v>20.7</v>
      </c>
      <c r="I28" s="62">
        <f t="shared" si="0"/>
        <v>124.19999999999999</v>
      </c>
      <c r="J28" s="26" t="s">
        <v>68</v>
      </c>
      <c r="K28" s="27" t="s">
        <v>77</v>
      </c>
    </row>
    <row r="29" spans="1:14" ht="15" x14ac:dyDescent="0.2">
      <c r="A29" s="68">
        <v>10</v>
      </c>
      <c r="B29" s="46" t="s">
        <v>23</v>
      </c>
      <c r="C29" s="42" t="s">
        <v>32</v>
      </c>
      <c r="D29" s="43" t="s">
        <v>28</v>
      </c>
      <c r="E29" s="48">
        <v>3000</v>
      </c>
      <c r="F29" s="49" t="s">
        <v>25</v>
      </c>
      <c r="G29" s="21">
        <v>6</v>
      </c>
      <c r="H29" s="22">
        <v>20.7</v>
      </c>
      <c r="I29" s="62">
        <f t="shared" si="0"/>
        <v>124.19999999999999</v>
      </c>
      <c r="J29" s="26" t="s">
        <v>68</v>
      </c>
      <c r="K29" s="27" t="s">
        <v>78</v>
      </c>
    </row>
    <row r="30" spans="1:14" ht="15" x14ac:dyDescent="0.2">
      <c r="A30" s="68">
        <v>11</v>
      </c>
      <c r="B30" s="46" t="s">
        <v>23</v>
      </c>
      <c r="C30" s="42" t="s">
        <v>32</v>
      </c>
      <c r="D30" s="43" t="s">
        <v>29</v>
      </c>
      <c r="E30" s="48">
        <v>3000</v>
      </c>
      <c r="F30" s="49" t="s">
        <v>25</v>
      </c>
      <c r="G30" s="21">
        <v>6</v>
      </c>
      <c r="H30" s="22">
        <v>20.7</v>
      </c>
      <c r="I30" s="62">
        <f t="shared" si="0"/>
        <v>124.19999999999999</v>
      </c>
      <c r="J30" s="26" t="s">
        <v>68</v>
      </c>
      <c r="K30" s="27" t="s">
        <v>79</v>
      </c>
    </row>
    <row r="31" spans="1:14" ht="15" x14ac:dyDescent="0.2">
      <c r="A31" s="68">
        <v>12</v>
      </c>
      <c r="B31" s="46" t="s">
        <v>23</v>
      </c>
      <c r="C31" s="42" t="s">
        <v>33</v>
      </c>
      <c r="D31" s="43" t="s">
        <v>20</v>
      </c>
      <c r="E31" s="48">
        <v>3000</v>
      </c>
      <c r="F31" s="49" t="s">
        <v>25</v>
      </c>
      <c r="G31" s="21">
        <v>86</v>
      </c>
      <c r="H31" s="22">
        <v>20.7</v>
      </c>
      <c r="I31" s="62">
        <f t="shared" si="0"/>
        <v>1780.2</v>
      </c>
      <c r="J31" s="26" t="s">
        <v>68</v>
      </c>
      <c r="K31" s="27" t="s">
        <v>80</v>
      </c>
    </row>
    <row r="32" spans="1:14" ht="15" x14ac:dyDescent="0.2">
      <c r="A32" s="68">
        <v>13</v>
      </c>
      <c r="B32" s="46" t="s">
        <v>23</v>
      </c>
      <c r="C32" s="42" t="s">
        <v>33</v>
      </c>
      <c r="D32" s="43" t="s">
        <v>29</v>
      </c>
      <c r="E32" s="48">
        <v>2300</v>
      </c>
      <c r="F32" s="49" t="s">
        <v>25</v>
      </c>
      <c r="G32" s="21">
        <v>34</v>
      </c>
      <c r="H32" s="22">
        <v>23.7</v>
      </c>
      <c r="I32" s="62">
        <f t="shared" si="0"/>
        <v>805.8</v>
      </c>
      <c r="J32" s="26" t="s">
        <v>68</v>
      </c>
      <c r="K32" s="27" t="s">
        <v>81</v>
      </c>
    </row>
    <row r="33" spans="1:11" ht="15" x14ac:dyDescent="0.2">
      <c r="A33" s="68">
        <v>14</v>
      </c>
      <c r="B33" s="46" t="s">
        <v>23</v>
      </c>
      <c r="C33" s="42" t="s">
        <v>33</v>
      </c>
      <c r="D33" s="43" t="s">
        <v>27</v>
      </c>
      <c r="E33" s="48">
        <v>2300</v>
      </c>
      <c r="F33" s="49" t="s">
        <v>25</v>
      </c>
      <c r="G33" s="21">
        <v>34</v>
      </c>
      <c r="H33" s="22">
        <v>23.7</v>
      </c>
      <c r="I33" s="62">
        <f t="shared" si="0"/>
        <v>805.8</v>
      </c>
      <c r="J33" s="26" t="s">
        <v>68</v>
      </c>
      <c r="K33" s="27" t="s">
        <v>82</v>
      </c>
    </row>
    <row r="34" spans="1:11" s="7" customFormat="1" ht="15" x14ac:dyDescent="0.2">
      <c r="A34" s="68">
        <v>15</v>
      </c>
      <c r="B34" s="46" t="s">
        <v>23</v>
      </c>
      <c r="C34" s="42" t="s">
        <v>33</v>
      </c>
      <c r="D34" s="43" t="s">
        <v>28</v>
      </c>
      <c r="E34" s="48">
        <v>2300</v>
      </c>
      <c r="F34" s="49" t="s">
        <v>25</v>
      </c>
      <c r="G34" s="21">
        <v>34</v>
      </c>
      <c r="H34" s="22">
        <v>23.7</v>
      </c>
      <c r="I34" s="62">
        <f t="shared" si="0"/>
        <v>805.8</v>
      </c>
      <c r="J34" s="28" t="s">
        <v>68</v>
      </c>
      <c r="K34" s="70" t="s">
        <v>83</v>
      </c>
    </row>
    <row r="35" spans="1:11" ht="15" x14ac:dyDescent="0.2">
      <c r="A35" s="68">
        <v>16</v>
      </c>
      <c r="B35" s="50" t="s">
        <v>23</v>
      </c>
      <c r="C35" s="42" t="s">
        <v>34</v>
      </c>
      <c r="D35" s="43" t="s">
        <v>20</v>
      </c>
      <c r="E35" s="44">
        <v>15800</v>
      </c>
      <c r="F35" s="45" t="s">
        <v>25</v>
      </c>
      <c r="G35" s="21">
        <v>200</v>
      </c>
      <c r="H35" s="22">
        <v>117.8</v>
      </c>
      <c r="I35" s="62">
        <f t="shared" si="0"/>
        <v>23560</v>
      </c>
      <c r="J35" s="26" t="s">
        <v>68</v>
      </c>
      <c r="K35" s="27" t="s">
        <v>84</v>
      </c>
    </row>
    <row r="36" spans="1:11" ht="15" x14ac:dyDescent="0.2">
      <c r="A36" s="68">
        <v>17</v>
      </c>
      <c r="B36" s="50" t="s">
        <v>23</v>
      </c>
      <c r="C36" s="42" t="s">
        <v>34</v>
      </c>
      <c r="D36" s="43" t="s">
        <v>27</v>
      </c>
      <c r="E36" s="44">
        <v>8800</v>
      </c>
      <c r="F36" s="45" t="s">
        <v>25</v>
      </c>
      <c r="G36" s="21">
        <v>200</v>
      </c>
      <c r="H36" s="22">
        <v>117.8</v>
      </c>
      <c r="I36" s="62">
        <f t="shared" si="0"/>
        <v>23560</v>
      </c>
      <c r="J36" s="26" t="s">
        <v>68</v>
      </c>
      <c r="K36" s="27" t="s">
        <v>85</v>
      </c>
    </row>
    <row r="37" spans="1:11" ht="15" x14ac:dyDescent="0.2">
      <c r="A37" s="68">
        <v>18</v>
      </c>
      <c r="B37" s="50" t="s">
        <v>23</v>
      </c>
      <c r="C37" s="42" t="s">
        <v>34</v>
      </c>
      <c r="D37" s="43" t="s">
        <v>35</v>
      </c>
      <c r="E37" s="44">
        <v>8800</v>
      </c>
      <c r="F37" s="45" t="s">
        <v>25</v>
      </c>
      <c r="G37" s="21">
        <v>200</v>
      </c>
      <c r="H37" s="22">
        <v>117.8</v>
      </c>
      <c r="I37" s="62">
        <f t="shared" si="0"/>
        <v>23560</v>
      </c>
      <c r="J37" s="26" t="s">
        <v>68</v>
      </c>
      <c r="K37" s="27" t="s">
        <v>86</v>
      </c>
    </row>
    <row r="38" spans="1:11" ht="15" x14ac:dyDescent="0.2">
      <c r="A38" s="68">
        <v>19</v>
      </c>
      <c r="B38" s="50" t="s">
        <v>23</v>
      </c>
      <c r="C38" s="42" t="s">
        <v>34</v>
      </c>
      <c r="D38" s="43" t="s">
        <v>29</v>
      </c>
      <c r="E38" s="44">
        <v>8800</v>
      </c>
      <c r="F38" s="45" t="s">
        <v>25</v>
      </c>
      <c r="G38" s="21">
        <v>200</v>
      </c>
      <c r="H38" s="22">
        <v>117.8</v>
      </c>
      <c r="I38" s="62">
        <f t="shared" si="0"/>
        <v>23560</v>
      </c>
      <c r="J38" s="26" t="s">
        <v>68</v>
      </c>
      <c r="K38" s="27" t="s">
        <v>87</v>
      </c>
    </row>
    <row r="39" spans="1:11" ht="15" x14ac:dyDescent="0.2">
      <c r="A39" s="68">
        <v>20</v>
      </c>
      <c r="B39" s="50" t="s">
        <v>36</v>
      </c>
      <c r="C39" s="42" t="s">
        <v>34</v>
      </c>
      <c r="D39" s="43" t="s">
        <v>37</v>
      </c>
      <c r="E39" s="44">
        <v>30000</v>
      </c>
      <c r="F39" s="45" t="s">
        <v>25</v>
      </c>
      <c r="G39" s="21">
        <v>200</v>
      </c>
      <c r="H39" s="22">
        <v>24.2</v>
      </c>
      <c r="I39" s="62">
        <f t="shared" si="0"/>
        <v>4840</v>
      </c>
      <c r="J39" s="26" t="s">
        <v>68</v>
      </c>
      <c r="K39" s="27" t="s">
        <v>88</v>
      </c>
    </row>
    <row r="40" spans="1:11" ht="15" x14ac:dyDescent="0.2">
      <c r="A40" s="68">
        <v>21</v>
      </c>
      <c r="B40" s="50" t="s">
        <v>38</v>
      </c>
      <c r="C40" s="42" t="s">
        <v>34</v>
      </c>
      <c r="D40" s="43" t="s">
        <v>20</v>
      </c>
      <c r="E40" s="44">
        <v>150000</v>
      </c>
      <c r="F40" s="45" t="s">
        <v>25</v>
      </c>
      <c r="G40" s="21">
        <v>100</v>
      </c>
      <c r="H40" s="22">
        <v>143.9</v>
      </c>
      <c r="I40" s="62">
        <f t="shared" si="0"/>
        <v>14390</v>
      </c>
      <c r="J40" s="26" t="s">
        <v>68</v>
      </c>
      <c r="K40" s="27" t="s">
        <v>89</v>
      </c>
    </row>
    <row r="41" spans="1:11" ht="15" x14ac:dyDescent="0.2">
      <c r="A41" s="68">
        <v>22</v>
      </c>
      <c r="B41" s="50" t="s">
        <v>38</v>
      </c>
      <c r="C41" s="42" t="s">
        <v>34</v>
      </c>
      <c r="D41" s="43" t="s">
        <v>39</v>
      </c>
      <c r="E41" s="44">
        <v>150000</v>
      </c>
      <c r="F41" s="45" t="s">
        <v>25</v>
      </c>
      <c r="G41" s="21">
        <v>100</v>
      </c>
      <c r="H41" s="22">
        <v>226.9</v>
      </c>
      <c r="I41" s="62">
        <f t="shared" si="0"/>
        <v>22690</v>
      </c>
      <c r="J41" s="26" t="s">
        <v>68</v>
      </c>
      <c r="K41" s="27" t="s">
        <v>90</v>
      </c>
    </row>
    <row r="42" spans="1:11" ht="15" x14ac:dyDescent="0.2">
      <c r="A42" s="68">
        <v>23</v>
      </c>
      <c r="B42" s="46" t="s">
        <v>23</v>
      </c>
      <c r="C42" s="42" t="s">
        <v>40</v>
      </c>
      <c r="D42" s="43" t="s">
        <v>20</v>
      </c>
      <c r="E42" s="48">
        <v>20000</v>
      </c>
      <c r="F42" s="49" t="s">
        <v>25</v>
      </c>
      <c r="G42" s="21">
        <v>498</v>
      </c>
      <c r="H42" s="22">
        <v>75.5</v>
      </c>
      <c r="I42" s="62">
        <f t="shared" si="0"/>
        <v>37599</v>
      </c>
      <c r="J42" s="26" t="s">
        <v>68</v>
      </c>
      <c r="K42" s="27" t="s">
        <v>91</v>
      </c>
    </row>
    <row r="43" spans="1:11" ht="15" x14ac:dyDescent="0.2">
      <c r="A43" s="68">
        <v>24</v>
      </c>
      <c r="B43" s="46" t="s">
        <v>23</v>
      </c>
      <c r="C43" s="42" t="s">
        <v>40</v>
      </c>
      <c r="D43" s="43" t="s">
        <v>27</v>
      </c>
      <c r="E43" s="48">
        <v>7000</v>
      </c>
      <c r="F43" s="49" t="s">
        <v>25</v>
      </c>
      <c r="G43" s="21">
        <v>443</v>
      </c>
      <c r="H43" s="22">
        <v>53</v>
      </c>
      <c r="I43" s="62">
        <f t="shared" si="0"/>
        <v>23479</v>
      </c>
      <c r="J43" s="26" t="s">
        <v>68</v>
      </c>
      <c r="K43" s="27" t="s">
        <v>92</v>
      </c>
    </row>
    <row r="44" spans="1:11" ht="15" x14ac:dyDescent="0.2">
      <c r="A44" s="68">
        <v>25</v>
      </c>
      <c r="B44" s="46" t="s">
        <v>23</v>
      </c>
      <c r="C44" s="42" t="s">
        <v>40</v>
      </c>
      <c r="D44" s="43" t="s">
        <v>28</v>
      </c>
      <c r="E44" s="48">
        <v>7000</v>
      </c>
      <c r="F44" s="49" t="s">
        <v>25</v>
      </c>
      <c r="G44" s="21">
        <v>443</v>
      </c>
      <c r="H44" s="22">
        <v>53</v>
      </c>
      <c r="I44" s="62">
        <f t="shared" si="0"/>
        <v>23479</v>
      </c>
      <c r="J44" s="26" t="s">
        <v>68</v>
      </c>
      <c r="K44" s="27" t="s">
        <v>93</v>
      </c>
    </row>
    <row r="45" spans="1:11" ht="15" x14ac:dyDescent="0.2">
      <c r="A45" s="68">
        <v>26</v>
      </c>
      <c r="B45" s="46" t="s">
        <v>23</v>
      </c>
      <c r="C45" s="42" t="s">
        <v>40</v>
      </c>
      <c r="D45" s="43" t="s">
        <v>29</v>
      </c>
      <c r="E45" s="48">
        <v>7000</v>
      </c>
      <c r="F45" s="49" t="s">
        <v>25</v>
      </c>
      <c r="G45" s="21">
        <v>443</v>
      </c>
      <c r="H45" s="22">
        <v>53</v>
      </c>
      <c r="I45" s="62">
        <f t="shared" si="0"/>
        <v>23479</v>
      </c>
      <c r="J45" s="26" t="s">
        <v>68</v>
      </c>
      <c r="K45" s="27" t="s">
        <v>94</v>
      </c>
    </row>
    <row r="46" spans="1:11" ht="15" x14ac:dyDescent="0.2">
      <c r="A46" s="68">
        <v>27</v>
      </c>
      <c r="B46" s="46" t="s">
        <v>23</v>
      </c>
      <c r="C46" s="42" t="s">
        <v>41</v>
      </c>
      <c r="D46" s="43" t="s">
        <v>20</v>
      </c>
      <c r="E46" s="48">
        <v>18500</v>
      </c>
      <c r="F46" s="49" t="s">
        <v>25</v>
      </c>
      <c r="G46" s="21">
        <v>154</v>
      </c>
      <c r="H46" s="22">
        <v>71.3</v>
      </c>
      <c r="I46" s="62">
        <f t="shared" si="0"/>
        <v>10980.199999999999</v>
      </c>
      <c r="J46" s="26" t="s">
        <v>68</v>
      </c>
      <c r="K46" s="27" t="s">
        <v>95</v>
      </c>
    </row>
    <row r="47" spans="1:11" ht="15" x14ac:dyDescent="0.2">
      <c r="A47" s="68">
        <v>28</v>
      </c>
      <c r="B47" s="46" t="s">
        <v>23</v>
      </c>
      <c r="C47" s="42" t="s">
        <v>41</v>
      </c>
      <c r="D47" s="43" t="s">
        <v>27</v>
      </c>
      <c r="E47" s="48">
        <v>11500</v>
      </c>
      <c r="F47" s="49" t="s">
        <v>25</v>
      </c>
      <c r="G47" s="21">
        <v>108</v>
      </c>
      <c r="H47" s="22">
        <v>90.8</v>
      </c>
      <c r="I47" s="62">
        <f t="shared" si="0"/>
        <v>9806.4</v>
      </c>
      <c r="J47" s="26" t="s">
        <v>68</v>
      </c>
      <c r="K47" s="27" t="s">
        <v>96</v>
      </c>
    </row>
    <row r="48" spans="1:11" ht="15" x14ac:dyDescent="0.2">
      <c r="A48" s="68">
        <v>29</v>
      </c>
      <c r="B48" s="46" t="s">
        <v>23</v>
      </c>
      <c r="C48" s="42" t="s">
        <v>41</v>
      </c>
      <c r="D48" s="43" t="s">
        <v>28</v>
      </c>
      <c r="E48" s="48">
        <v>11500</v>
      </c>
      <c r="F48" s="49" t="s">
        <v>25</v>
      </c>
      <c r="G48" s="21">
        <v>108</v>
      </c>
      <c r="H48" s="22">
        <v>90.8</v>
      </c>
      <c r="I48" s="62">
        <f t="shared" si="0"/>
        <v>9806.4</v>
      </c>
      <c r="J48" s="26" t="s">
        <v>68</v>
      </c>
      <c r="K48" s="27" t="s">
        <v>97</v>
      </c>
    </row>
    <row r="49" spans="1:11" ht="15" x14ac:dyDescent="0.2">
      <c r="A49" s="68">
        <v>30</v>
      </c>
      <c r="B49" s="46" t="s">
        <v>23</v>
      </c>
      <c r="C49" s="42" t="s">
        <v>41</v>
      </c>
      <c r="D49" s="43" t="s">
        <v>29</v>
      </c>
      <c r="E49" s="48">
        <v>11500</v>
      </c>
      <c r="F49" s="49" t="s">
        <v>25</v>
      </c>
      <c r="G49" s="21">
        <v>108</v>
      </c>
      <c r="H49" s="22">
        <v>90.8</v>
      </c>
      <c r="I49" s="62">
        <f t="shared" si="0"/>
        <v>9806.4</v>
      </c>
      <c r="J49" s="26" t="s">
        <v>68</v>
      </c>
      <c r="K49" s="27" t="s">
        <v>98</v>
      </c>
    </row>
    <row r="50" spans="1:11" ht="15" x14ac:dyDescent="0.2">
      <c r="A50" s="68">
        <v>31</v>
      </c>
      <c r="B50" s="46" t="s">
        <v>36</v>
      </c>
      <c r="C50" s="42" t="s">
        <v>41</v>
      </c>
      <c r="D50" s="43" t="s">
        <v>37</v>
      </c>
      <c r="E50" s="48">
        <v>90000</v>
      </c>
      <c r="F50" s="49" t="s">
        <v>25</v>
      </c>
      <c r="G50" s="21">
        <v>29</v>
      </c>
      <c r="H50" s="22">
        <v>42.1</v>
      </c>
      <c r="I50" s="62">
        <f t="shared" si="0"/>
        <v>1220.9000000000001</v>
      </c>
      <c r="J50" s="26" t="s">
        <v>68</v>
      </c>
      <c r="K50" s="27" t="s">
        <v>99</v>
      </c>
    </row>
    <row r="51" spans="1:11" ht="15" x14ac:dyDescent="0.2">
      <c r="A51" s="68">
        <v>32</v>
      </c>
      <c r="B51" s="46" t="s">
        <v>38</v>
      </c>
      <c r="C51" s="42" t="s">
        <v>41</v>
      </c>
      <c r="D51" s="43" t="s">
        <v>20</v>
      </c>
      <c r="E51" s="48">
        <v>100000</v>
      </c>
      <c r="F51" s="49" t="s">
        <v>25</v>
      </c>
      <c r="G51" s="21">
        <v>39</v>
      </c>
      <c r="H51" s="22">
        <v>107</v>
      </c>
      <c r="I51" s="62">
        <f t="shared" si="0"/>
        <v>4173</v>
      </c>
      <c r="J51" s="26" t="s">
        <v>68</v>
      </c>
      <c r="K51" s="27" t="s">
        <v>100</v>
      </c>
    </row>
    <row r="52" spans="1:11" ht="15" x14ac:dyDescent="0.2">
      <c r="A52" s="68">
        <v>33</v>
      </c>
      <c r="B52" s="46" t="s">
        <v>38</v>
      </c>
      <c r="C52" s="42" t="s">
        <v>41</v>
      </c>
      <c r="D52" s="43" t="s">
        <v>39</v>
      </c>
      <c r="E52" s="48">
        <v>90000</v>
      </c>
      <c r="F52" s="49" t="s">
        <v>25</v>
      </c>
      <c r="G52" s="21">
        <v>29</v>
      </c>
      <c r="H52" s="22">
        <v>204</v>
      </c>
      <c r="I52" s="62">
        <f t="shared" si="0"/>
        <v>5916</v>
      </c>
      <c r="J52" s="26" t="s">
        <v>68</v>
      </c>
      <c r="K52" s="27" t="s">
        <v>101</v>
      </c>
    </row>
    <row r="53" spans="1:11" ht="15" x14ac:dyDescent="0.2">
      <c r="A53" s="68">
        <v>34</v>
      </c>
      <c r="B53" s="50" t="s">
        <v>23</v>
      </c>
      <c r="C53" s="42" t="s">
        <v>42</v>
      </c>
      <c r="D53" s="43" t="s">
        <v>20</v>
      </c>
      <c r="E53" s="44">
        <v>28000</v>
      </c>
      <c r="F53" s="45" t="s">
        <v>25</v>
      </c>
      <c r="G53" s="21">
        <v>20</v>
      </c>
      <c r="H53" s="22">
        <v>85.3</v>
      </c>
      <c r="I53" s="62">
        <f t="shared" si="0"/>
        <v>1706</v>
      </c>
      <c r="J53" s="26" t="s">
        <v>68</v>
      </c>
      <c r="K53" s="27" t="s">
        <v>102</v>
      </c>
    </row>
    <row r="54" spans="1:11" ht="15" x14ac:dyDescent="0.2">
      <c r="A54" s="68">
        <v>35</v>
      </c>
      <c r="B54" s="50" t="s">
        <v>23</v>
      </c>
      <c r="C54" s="42" t="s">
        <v>42</v>
      </c>
      <c r="D54" s="43" t="s">
        <v>27</v>
      </c>
      <c r="E54" s="44">
        <v>16000</v>
      </c>
      <c r="F54" s="45" t="s">
        <v>25</v>
      </c>
      <c r="G54" s="21">
        <v>20</v>
      </c>
      <c r="H54" s="22">
        <v>101.6</v>
      </c>
      <c r="I54" s="62">
        <f t="shared" si="0"/>
        <v>2032</v>
      </c>
      <c r="J54" s="26" t="s">
        <v>68</v>
      </c>
      <c r="K54" s="27" t="s">
        <v>103</v>
      </c>
    </row>
    <row r="55" spans="1:11" ht="15" x14ac:dyDescent="0.2">
      <c r="A55" s="68">
        <v>36</v>
      </c>
      <c r="B55" s="50" t="s">
        <v>23</v>
      </c>
      <c r="C55" s="42" t="s">
        <v>42</v>
      </c>
      <c r="D55" s="43" t="s">
        <v>35</v>
      </c>
      <c r="E55" s="44">
        <v>16000</v>
      </c>
      <c r="F55" s="45" t="s">
        <v>25</v>
      </c>
      <c r="G55" s="21">
        <v>20</v>
      </c>
      <c r="H55" s="22">
        <v>101.6</v>
      </c>
      <c r="I55" s="62">
        <f t="shared" si="0"/>
        <v>2032</v>
      </c>
      <c r="J55" s="26" t="s">
        <v>68</v>
      </c>
      <c r="K55" s="27" t="s">
        <v>104</v>
      </c>
    </row>
    <row r="56" spans="1:11" ht="15" x14ac:dyDescent="0.2">
      <c r="A56" s="68">
        <v>37</v>
      </c>
      <c r="B56" s="50" t="s">
        <v>23</v>
      </c>
      <c r="C56" s="42" t="s">
        <v>42</v>
      </c>
      <c r="D56" s="43" t="s">
        <v>29</v>
      </c>
      <c r="E56" s="44">
        <v>16000</v>
      </c>
      <c r="F56" s="45" t="s">
        <v>25</v>
      </c>
      <c r="G56" s="21">
        <v>20</v>
      </c>
      <c r="H56" s="22">
        <v>101.6</v>
      </c>
      <c r="I56" s="62">
        <f t="shared" si="0"/>
        <v>2032</v>
      </c>
      <c r="J56" s="26" t="s">
        <v>68</v>
      </c>
      <c r="K56" s="27" t="s">
        <v>105</v>
      </c>
    </row>
    <row r="57" spans="1:11" ht="15" x14ac:dyDescent="0.2">
      <c r="A57" s="68">
        <v>38</v>
      </c>
      <c r="B57" s="50" t="s">
        <v>36</v>
      </c>
      <c r="C57" s="42" t="s">
        <v>42</v>
      </c>
      <c r="D57" s="43" t="s">
        <v>37</v>
      </c>
      <c r="E57" s="44">
        <v>40000</v>
      </c>
      <c r="F57" s="45" t="s">
        <v>25</v>
      </c>
      <c r="G57" s="21">
        <v>20</v>
      </c>
      <c r="H57" s="22">
        <v>37.9</v>
      </c>
      <c r="I57" s="62">
        <f t="shared" si="0"/>
        <v>758</v>
      </c>
      <c r="J57" s="26" t="s">
        <v>68</v>
      </c>
      <c r="K57" s="27" t="s">
        <v>106</v>
      </c>
    </row>
    <row r="58" spans="1:11" ht="15" x14ac:dyDescent="0.2">
      <c r="A58" s="68">
        <v>39</v>
      </c>
      <c r="B58" s="50" t="s">
        <v>38</v>
      </c>
      <c r="C58" s="42" t="s">
        <v>42</v>
      </c>
      <c r="D58" s="43" t="s">
        <v>20</v>
      </c>
      <c r="E58" s="44">
        <v>87000</v>
      </c>
      <c r="F58" s="45" t="s">
        <v>25</v>
      </c>
      <c r="G58" s="21">
        <v>10</v>
      </c>
      <c r="H58" s="22">
        <v>86.5</v>
      </c>
      <c r="I58" s="62">
        <f t="shared" si="0"/>
        <v>865</v>
      </c>
      <c r="J58" s="26" t="s">
        <v>68</v>
      </c>
      <c r="K58" s="27" t="s">
        <v>107</v>
      </c>
    </row>
    <row r="59" spans="1:11" ht="15" x14ac:dyDescent="0.2">
      <c r="A59" s="68">
        <v>40</v>
      </c>
      <c r="B59" s="50" t="s">
        <v>38</v>
      </c>
      <c r="C59" s="42" t="s">
        <v>42</v>
      </c>
      <c r="D59" s="43" t="s">
        <v>39</v>
      </c>
      <c r="E59" s="44">
        <v>87000</v>
      </c>
      <c r="F59" s="45" t="s">
        <v>25</v>
      </c>
      <c r="G59" s="21">
        <v>10</v>
      </c>
      <c r="H59" s="22">
        <v>181.6</v>
      </c>
      <c r="I59" s="62">
        <f t="shared" si="0"/>
        <v>1816</v>
      </c>
      <c r="J59" s="26" t="s">
        <v>68</v>
      </c>
      <c r="K59" s="27" t="s">
        <v>108</v>
      </c>
    </row>
    <row r="60" spans="1:11" ht="15" x14ac:dyDescent="0.2">
      <c r="A60" s="68">
        <v>41</v>
      </c>
      <c r="B60" s="46" t="s">
        <v>38</v>
      </c>
      <c r="C60" s="42" t="s">
        <v>43</v>
      </c>
      <c r="D60" s="43" t="s">
        <v>20</v>
      </c>
      <c r="E60" s="48">
        <v>30000</v>
      </c>
      <c r="F60" s="49" t="s">
        <v>25</v>
      </c>
      <c r="G60" s="21">
        <v>167</v>
      </c>
      <c r="H60" s="22">
        <v>18.7</v>
      </c>
      <c r="I60" s="62">
        <f t="shared" si="0"/>
        <v>3122.9</v>
      </c>
      <c r="J60" s="26" t="s">
        <v>68</v>
      </c>
      <c r="K60" s="27" t="s">
        <v>109</v>
      </c>
    </row>
    <row r="61" spans="1:11" ht="15" x14ac:dyDescent="0.2">
      <c r="A61" s="68">
        <v>42</v>
      </c>
      <c r="B61" s="46" t="s">
        <v>23</v>
      </c>
      <c r="C61" s="42" t="s">
        <v>44</v>
      </c>
      <c r="D61" s="43" t="s">
        <v>20</v>
      </c>
      <c r="E61" s="48">
        <v>3500</v>
      </c>
      <c r="F61" s="49" t="s">
        <v>25</v>
      </c>
      <c r="G61" s="21">
        <v>559</v>
      </c>
      <c r="H61" s="22">
        <v>19.2</v>
      </c>
      <c r="I61" s="62">
        <f t="shared" si="0"/>
        <v>10732.8</v>
      </c>
      <c r="J61" s="26" t="s">
        <v>68</v>
      </c>
      <c r="K61" s="27" t="s">
        <v>110</v>
      </c>
    </row>
    <row r="62" spans="1:11" ht="15" x14ac:dyDescent="0.2">
      <c r="A62" s="68">
        <v>43</v>
      </c>
      <c r="B62" s="46" t="s">
        <v>23</v>
      </c>
      <c r="C62" s="42" t="s">
        <v>45</v>
      </c>
      <c r="D62" s="43" t="s">
        <v>20</v>
      </c>
      <c r="E62" s="48">
        <v>6000</v>
      </c>
      <c r="F62" s="49" t="s">
        <v>25</v>
      </c>
      <c r="G62" s="21">
        <v>308</v>
      </c>
      <c r="H62" s="22">
        <v>84.8</v>
      </c>
      <c r="I62" s="62">
        <f t="shared" si="0"/>
        <v>26118.399999999998</v>
      </c>
      <c r="J62" s="26" t="s">
        <v>68</v>
      </c>
      <c r="K62" s="27" t="s">
        <v>111</v>
      </c>
    </row>
    <row r="63" spans="1:11" ht="15" x14ac:dyDescent="0.2">
      <c r="A63" s="68">
        <v>44</v>
      </c>
      <c r="B63" s="46" t="s">
        <v>38</v>
      </c>
      <c r="C63" s="42" t="s">
        <v>45</v>
      </c>
      <c r="D63" s="43" t="s">
        <v>20</v>
      </c>
      <c r="E63" s="48">
        <v>12000</v>
      </c>
      <c r="F63" s="49" t="s">
        <v>25</v>
      </c>
      <c r="G63" s="21">
        <v>193</v>
      </c>
      <c r="H63" s="22">
        <v>29.2</v>
      </c>
      <c r="I63" s="62">
        <f t="shared" si="0"/>
        <v>5635.5999999999995</v>
      </c>
      <c r="J63" s="26" t="s">
        <v>68</v>
      </c>
      <c r="K63" s="27" t="s">
        <v>112</v>
      </c>
    </row>
    <row r="64" spans="1:11" ht="15" x14ac:dyDescent="0.2">
      <c r="A64" s="68">
        <v>45</v>
      </c>
      <c r="B64" s="46" t="s">
        <v>23</v>
      </c>
      <c r="C64" s="42" t="s">
        <v>46</v>
      </c>
      <c r="D64" s="43" t="s">
        <v>20</v>
      </c>
      <c r="E64" s="48">
        <v>8000</v>
      </c>
      <c r="F64" s="49" t="s">
        <v>25</v>
      </c>
      <c r="G64" s="21">
        <v>7</v>
      </c>
      <c r="H64" s="22">
        <v>58.4</v>
      </c>
      <c r="I64" s="62">
        <f t="shared" si="0"/>
        <v>408.8</v>
      </c>
      <c r="J64" s="26" t="s">
        <v>68</v>
      </c>
      <c r="K64" s="27" t="s">
        <v>113</v>
      </c>
    </row>
    <row r="65" spans="1:11" ht="15" x14ac:dyDescent="0.2">
      <c r="A65" s="68">
        <v>46</v>
      </c>
      <c r="B65" s="46" t="s">
        <v>23</v>
      </c>
      <c r="C65" s="42" t="s">
        <v>46</v>
      </c>
      <c r="D65" s="43" t="s">
        <v>27</v>
      </c>
      <c r="E65" s="48">
        <v>3500</v>
      </c>
      <c r="F65" s="49" t="s">
        <v>25</v>
      </c>
      <c r="G65" s="21">
        <v>5</v>
      </c>
      <c r="H65" s="22">
        <v>53</v>
      </c>
      <c r="I65" s="62">
        <f t="shared" si="0"/>
        <v>265</v>
      </c>
      <c r="J65" s="26" t="s">
        <v>68</v>
      </c>
      <c r="K65" s="27" t="s">
        <v>114</v>
      </c>
    </row>
    <row r="66" spans="1:11" ht="15" x14ac:dyDescent="0.2">
      <c r="A66" s="68">
        <v>47</v>
      </c>
      <c r="B66" s="46" t="s">
        <v>23</v>
      </c>
      <c r="C66" s="42" t="s">
        <v>46</v>
      </c>
      <c r="D66" s="43" t="s">
        <v>28</v>
      </c>
      <c r="E66" s="48">
        <v>3500</v>
      </c>
      <c r="F66" s="49" t="s">
        <v>25</v>
      </c>
      <c r="G66" s="21">
        <v>5</v>
      </c>
      <c r="H66" s="22">
        <v>53</v>
      </c>
      <c r="I66" s="62">
        <f t="shared" si="0"/>
        <v>265</v>
      </c>
      <c r="J66" s="26" t="s">
        <v>68</v>
      </c>
      <c r="K66" s="27" t="s">
        <v>115</v>
      </c>
    </row>
    <row r="67" spans="1:11" ht="15" x14ac:dyDescent="0.2">
      <c r="A67" s="68">
        <v>48</v>
      </c>
      <c r="B67" s="46" t="s">
        <v>23</v>
      </c>
      <c r="C67" s="42" t="s">
        <v>46</v>
      </c>
      <c r="D67" s="43" t="s">
        <v>29</v>
      </c>
      <c r="E67" s="48">
        <v>3500</v>
      </c>
      <c r="F67" s="49" t="s">
        <v>25</v>
      </c>
      <c r="G67" s="21">
        <v>5</v>
      </c>
      <c r="H67" s="22">
        <v>53</v>
      </c>
      <c r="I67" s="62">
        <f t="shared" si="0"/>
        <v>265</v>
      </c>
      <c r="J67" s="26" t="s">
        <v>68</v>
      </c>
      <c r="K67" s="27" t="s">
        <v>116</v>
      </c>
    </row>
    <row r="68" spans="1:11" ht="15" x14ac:dyDescent="0.2">
      <c r="A68" s="68">
        <v>49</v>
      </c>
      <c r="B68" s="46" t="s">
        <v>23</v>
      </c>
      <c r="C68" s="42" t="s">
        <v>47</v>
      </c>
      <c r="D68" s="43" t="s">
        <v>20</v>
      </c>
      <c r="E68" s="48">
        <v>10000</v>
      </c>
      <c r="F68" s="49" t="s">
        <v>25</v>
      </c>
      <c r="G68" s="21">
        <v>562</v>
      </c>
      <c r="H68" s="22">
        <v>20.7</v>
      </c>
      <c r="I68" s="62">
        <f t="shared" si="0"/>
        <v>11633.4</v>
      </c>
      <c r="J68" s="26" t="s">
        <v>68</v>
      </c>
      <c r="K68" s="27" t="s">
        <v>117</v>
      </c>
    </row>
    <row r="69" spans="1:11" ht="15" x14ac:dyDescent="0.2">
      <c r="A69" s="68">
        <v>50</v>
      </c>
      <c r="B69" s="46" t="s">
        <v>23</v>
      </c>
      <c r="C69" s="42" t="s">
        <v>48</v>
      </c>
      <c r="D69" s="43" t="s">
        <v>20</v>
      </c>
      <c r="E69" s="53">
        <v>32500</v>
      </c>
      <c r="F69" s="54" t="s">
        <v>25</v>
      </c>
      <c r="G69" s="21">
        <v>42</v>
      </c>
      <c r="H69" s="22">
        <v>139.4</v>
      </c>
      <c r="I69" s="62">
        <f t="shared" si="0"/>
        <v>5854.8</v>
      </c>
      <c r="J69" s="26" t="s">
        <v>68</v>
      </c>
      <c r="K69" s="27" t="s">
        <v>118</v>
      </c>
    </row>
    <row r="70" spans="1:11" ht="15" x14ac:dyDescent="0.2">
      <c r="A70" s="68">
        <v>51</v>
      </c>
      <c r="B70" s="46" t="s">
        <v>23</v>
      </c>
      <c r="C70" s="42" t="s">
        <v>49</v>
      </c>
      <c r="D70" s="43" t="s">
        <v>20</v>
      </c>
      <c r="E70" s="48">
        <v>2500</v>
      </c>
      <c r="F70" s="49" t="s">
        <v>25</v>
      </c>
      <c r="G70" s="21">
        <v>212</v>
      </c>
      <c r="H70" s="22">
        <v>15.7</v>
      </c>
      <c r="I70" s="62">
        <f t="shared" si="0"/>
        <v>3328.3999999999996</v>
      </c>
      <c r="J70" s="26" t="s">
        <v>68</v>
      </c>
      <c r="K70" s="27" t="s">
        <v>119</v>
      </c>
    </row>
    <row r="71" spans="1:11" ht="15" x14ac:dyDescent="0.2">
      <c r="A71" s="68">
        <v>52</v>
      </c>
      <c r="B71" s="46" t="s">
        <v>23</v>
      </c>
      <c r="C71" s="42" t="s">
        <v>50</v>
      </c>
      <c r="D71" s="43" t="s">
        <v>20</v>
      </c>
      <c r="E71" s="55">
        <v>6000</v>
      </c>
      <c r="F71" s="49" t="s">
        <v>25</v>
      </c>
      <c r="G71" s="29">
        <v>737</v>
      </c>
      <c r="H71" s="22">
        <v>58.1</v>
      </c>
      <c r="I71" s="62">
        <f t="shared" si="0"/>
        <v>42819.700000000004</v>
      </c>
      <c r="J71" s="30" t="s">
        <v>68</v>
      </c>
      <c r="K71" s="31" t="s">
        <v>120</v>
      </c>
    </row>
    <row r="72" spans="1:11" ht="15" x14ac:dyDescent="0.2">
      <c r="A72" s="68">
        <v>53</v>
      </c>
      <c r="B72" s="46" t="s">
        <v>23</v>
      </c>
      <c r="C72" s="42" t="s">
        <v>51</v>
      </c>
      <c r="D72" s="43" t="s">
        <v>20</v>
      </c>
      <c r="E72" s="48">
        <v>8500</v>
      </c>
      <c r="F72" s="49" t="s">
        <v>25</v>
      </c>
      <c r="G72" s="29">
        <v>243</v>
      </c>
      <c r="H72" s="22">
        <v>26</v>
      </c>
      <c r="I72" s="62">
        <f t="shared" si="0"/>
        <v>6318</v>
      </c>
      <c r="J72" s="30" t="s">
        <v>68</v>
      </c>
      <c r="K72" s="31" t="s">
        <v>121</v>
      </c>
    </row>
    <row r="73" spans="1:11" ht="15" x14ac:dyDescent="0.2">
      <c r="A73" s="68">
        <v>54</v>
      </c>
      <c r="B73" s="46" t="s">
        <v>23</v>
      </c>
      <c r="C73" s="42" t="s">
        <v>52</v>
      </c>
      <c r="D73" s="43" t="s">
        <v>20</v>
      </c>
      <c r="E73" s="53">
        <v>3000</v>
      </c>
      <c r="F73" s="54" t="s">
        <v>25</v>
      </c>
      <c r="G73" s="29">
        <v>636</v>
      </c>
      <c r="H73" s="22">
        <v>45.3</v>
      </c>
      <c r="I73" s="62">
        <f t="shared" si="0"/>
        <v>28810.799999999999</v>
      </c>
      <c r="J73" s="30" t="s">
        <v>68</v>
      </c>
      <c r="K73" s="31" t="s">
        <v>122</v>
      </c>
    </row>
    <row r="74" spans="1:11" ht="15" x14ac:dyDescent="0.2">
      <c r="A74" s="68">
        <v>55</v>
      </c>
      <c r="B74" s="46" t="s">
        <v>38</v>
      </c>
      <c r="C74" s="42" t="s">
        <v>52</v>
      </c>
      <c r="D74" s="43" t="s">
        <v>20</v>
      </c>
      <c r="E74" s="53">
        <v>40000</v>
      </c>
      <c r="F74" s="54" t="s">
        <v>25</v>
      </c>
      <c r="G74" s="29">
        <v>204</v>
      </c>
      <c r="H74" s="22">
        <v>44.3</v>
      </c>
      <c r="I74" s="62">
        <f t="shared" si="0"/>
        <v>9037.1999999999989</v>
      </c>
      <c r="J74" s="30" t="s">
        <v>68</v>
      </c>
      <c r="K74" s="31" t="s">
        <v>123</v>
      </c>
    </row>
    <row r="75" spans="1:11" ht="15" x14ac:dyDescent="0.2">
      <c r="A75" s="68">
        <v>56</v>
      </c>
      <c r="B75" s="46" t="s">
        <v>38</v>
      </c>
      <c r="C75" s="42" t="s">
        <v>53</v>
      </c>
      <c r="D75" s="43" t="s">
        <v>20</v>
      </c>
      <c r="E75" s="48">
        <v>60000</v>
      </c>
      <c r="F75" s="49" t="s">
        <v>25</v>
      </c>
      <c r="G75" s="29">
        <v>564</v>
      </c>
      <c r="H75" s="22">
        <v>30.8</v>
      </c>
      <c r="I75" s="62">
        <f t="shared" si="0"/>
        <v>17371.2</v>
      </c>
      <c r="J75" s="30" t="s">
        <v>68</v>
      </c>
      <c r="K75" s="31" t="s">
        <v>124</v>
      </c>
    </row>
    <row r="76" spans="1:11" ht="15" x14ac:dyDescent="0.2">
      <c r="A76" s="68">
        <v>57</v>
      </c>
      <c r="B76" s="46" t="s">
        <v>23</v>
      </c>
      <c r="C76" s="42" t="s">
        <v>54</v>
      </c>
      <c r="D76" s="43" t="s">
        <v>20</v>
      </c>
      <c r="E76" s="48">
        <v>15000</v>
      </c>
      <c r="F76" s="49" t="s">
        <v>25</v>
      </c>
      <c r="G76" s="29">
        <v>1695</v>
      </c>
      <c r="H76" s="22">
        <v>72.400000000000006</v>
      </c>
      <c r="I76" s="62">
        <f t="shared" si="0"/>
        <v>122718.00000000001</v>
      </c>
      <c r="J76" s="30" t="s">
        <v>68</v>
      </c>
      <c r="K76" s="31" t="s">
        <v>125</v>
      </c>
    </row>
    <row r="77" spans="1:11" ht="15" x14ac:dyDescent="0.2">
      <c r="A77" s="68">
        <v>58</v>
      </c>
      <c r="B77" s="46" t="s">
        <v>23</v>
      </c>
      <c r="C77" s="42" t="s">
        <v>55</v>
      </c>
      <c r="D77" s="43" t="s">
        <v>20</v>
      </c>
      <c r="E77" s="48">
        <v>5000</v>
      </c>
      <c r="F77" s="49" t="s">
        <v>25</v>
      </c>
      <c r="G77" s="29">
        <v>272</v>
      </c>
      <c r="H77" s="22">
        <v>15.7</v>
      </c>
      <c r="I77" s="62">
        <f t="shared" ref="I77:I85" si="1">G77*H77</f>
        <v>4270.3999999999996</v>
      </c>
      <c r="J77" s="30" t="s">
        <v>68</v>
      </c>
      <c r="K77" s="31" t="s">
        <v>126</v>
      </c>
    </row>
    <row r="78" spans="1:11" ht="15" x14ac:dyDescent="0.2">
      <c r="A78" s="68">
        <v>59</v>
      </c>
      <c r="B78" s="46" t="s">
        <v>30</v>
      </c>
      <c r="C78" s="42" t="s">
        <v>55</v>
      </c>
      <c r="D78" s="43" t="s">
        <v>20</v>
      </c>
      <c r="E78" s="48">
        <v>60000</v>
      </c>
      <c r="F78" s="49" t="s">
        <v>25</v>
      </c>
      <c r="G78" s="29">
        <v>622</v>
      </c>
      <c r="H78" s="22">
        <v>30.3</v>
      </c>
      <c r="I78" s="62">
        <f t="shared" si="1"/>
        <v>18846.600000000002</v>
      </c>
      <c r="J78" s="30" t="s">
        <v>68</v>
      </c>
      <c r="K78" s="31" t="s">
        <v>127</v>
      </c>
    </row>
    <row r="79" spans="1:11" ht="15" x14ac:dyDescent="0.2">
      <c r="A79" s="68">
        <v>60</v>
      </c>
      <c r="B79" s="46" t="s">
        <v>23</v>
      </c>
      <c r="C79" s="56" t="s">
        <v>56</v>
      </c>
      <c r="D79" s="43" t="s">
        <v>20</v>
      </c>
      <c r="E79" s="48">
        <v>20000</v>
      </c>
      <c r="F79" s="45" t="s">
        <v>25</v>
      </c>
      <c r="G79" s="29">
        <v>600</v>
      </c>
      <c r="H79" s="22">
        <v>30.3</v>
      </c>
      <c r="I79" s="62">
        <f t="shared" si="1"/>
        <v>18180</v>
      </c>
      <c r="J79" s="30" t="s">
        <v>68</v>
      </c>
      <c r="K79" s="31" t="s">
        <v>128</v>
      </c>
    </row>
    <row r="80" spans="1:11" ht="15" x14ac:dyDescent="0.2">
      <c r="A80" s="68">
        <v>61</v>
      </c>
      <c r="B80" s="50" t="s">
        <v>23</v>
      </c>
      <c r="C80" s="42" t="s">
        <v>57</v>
      </c>
      <c r="D80" s="43" t="s">
        <v>20</v>
      </c>
      <c r="E80" s="44">
        <v>28400</v>
      </c>
      <c r="F80" s="45" t="s">
        <v>25</v>
      </c>
      <c r="G80" s="29">
        <v>400</v>
      </c>
      <c r="H80" s="22">
        <v>101</v>
      </c>
      <c r="I80" s="62">
        <f t="shared" si="1"/>
        <v>40400</v>
      </c>
      <c r="J80" s="30" t="s">
        <v>68</v>
      </c>
      <c r="K80" s="31" t="s">
        <v>129</v>
      </c>
    </row>
    <row r="81" spans="1:11" ht="15" x14ac:dyDescent="0.2">
      <c r="A81" s="68">
        <v>62</v>
      </c>
      <c r="B81" s="50" t="s">
        <v>38</v>
      </c>
      <c r="C81" s="42" t="s">
        <v>57</v>
      </c>
      <c r="D81" s="43" t="s">
        <v>20</v>
      </c>
      <c r="E81" s="44">
        <v>75000</v>
      </c>
      <c r="F81" s="45" t="s">
        <v>25</v>
      </c>
      <c r="G81" s="29">
        <v>400</v>
      </c>
      <c r="H81" s="22">
        <v>49.7</v>
      </c>
      <c r="I81" s="62">
        <f t="shared" si="1"/>
        <v>19880</v>
      </c>
      <c r="J81" s="30" t="s">
        <v>68</v>
      </c>
      <c r="K81" s="31" t="s">
        <v>130</v>
      </c>
    </row>
    <row r="82" spans="1:11" ht="15" x14ac:dyDescent="0.2">
      <c r="A82" s="68">
        <v>63</v>
      </c>
      <c r="B82" s="51" t="s">
        <v>23</v>
      </c>
      <c r="C82" s="42" t="s">
        <v>58</v>
      </c>
      <c r="D82" s="52" t="s">
        <v>20</v>
      </c>
      <c r="E82" s="44">
        <v>10000</v>
      </c>
      <c r="F82" s="45" t="s">
        <v>25</v>
      </c>
      <c r="G82" s="29">
        <v>800</v>
      </c>
      <c r="H82" s="22">
        <v>20.5</v>
      </c>
      <c r="I82" s="62">
        <f t="shared" si="1"/>
        <v>16400</v>
      </c>
      <c r="J82" s="30" t="s">
        <v>68</v>
      </c>
      <c r="K82" s="31" t="s">
        <v>131</v>
      </c>
    </row>
    <row r="83" spans="1:11" ht="15" x14ac:dyDescent="0.2">
      <c r="A83" s="68">
        <v>64</v>
      </c>
      <c r="B83" s="51" t="s">
        <v>23</v>
      </c>
      <c r="C83" s="42" t="s">
        <v>59</v>
      </c>
      <c r="D83" s="43" t="s">
        <v>20</v>
      </c>
      <c r="E83" s="44">
        <v>21000</v>
      </c>
      <c r="F83" s="45" t="s">
        <v>25</v>
      </c>
      <c r="G83" s="29">
        <v>20</v>
      </c>
      <c r="H83" s="22">
        <v>42.1</v>
      </c>
      <c r="I83" s="62">
        <f t="shared" si="1"/>
        <v>842</v>
      </c>
      <c r="J83" s="30" t="s">
        <v>68</v>
      </c>
      <c r="K83" s="31" t="s">
        <v>132</v>
      </c>
    </row>
    <row r="84" spans="1:11" ht="15" x14ac:dyDescent="0.2">
      <c r="A84" s="68">
        <v>65</v>
      </c>
      <c r="B84" s="50" t="s">
        <v>23</v>
      </c>
      <c r="C84" s="42" t="s">
        <v>60</v>
      </c>
      <c r="D84" s="43" t="s">
        <v>20</v>
      </c>
      <c r="E84" s="44">
        <v>9000</v>
      </c>
      <c r="F84" s="45" t="s">
        <v>25</v>
      </c>
      <c r="G84" s="29">
        <v>10</v>
      </c>
      <c r="H84" s="22">
        <v>20.7</v>
      </c>
      <c r="I84" s="62">
        <f t="shared" si="1"/>
        <v>207</v>
      </c>
      <c r="J84" s="30" t="s">
        <v>68</v>
      </c>
      <c r="K84" s="31" t="s">
        <v>133</v>
      </c>
    </row>
    <row r="85" spans="1:11" ht="15.75" thickBot="1" x14ac:dyDescent="0.25">
      <c r="A85" s="69">
        <v>66</v>
      </c>
      <c r="B85" s="57" t="s">
        <v>23</v>
      </c>
      <c r="C85" s="58" t="s">
        <v>61</v>
      </c>
      <c r="D85" s="59" t="s">
        <v>20</v>
      </c>
      <c r="E85" s="60">
        <v>9000</v>
      </c>
      <c r="F85" s="61" t="s">
        <v>25</v>
      </c>
      <c r="G85" s="32">
        <v>82</v>
      </c>
      <c r="H85" s="33">
        <v>26</v>
      </c>
      <c r="I85" s="63">
        <f t="shared" si="1"/>
        <v>2132</v>
      </c>
      <c r="J85" s="34" t="s">
        <v>68</v>
      </c>
      <c r="K85" s="35" t="s">
        <v>134</v>
      </c>
    </row>
    <row r="86" spans="1:11" ht="14.25" customHeight="1" x14ac:dyDescent="0.2">
      <c r="A86" s="81" t="s">
        <v>62</v>
      </c>
      <c r="B86" s="82"/>
      <c r="C86" s="82"/>
      <c r="D86" s="82"/>
      <c r="E86" s="82"/>
      <c r="F86" s="82"/>
      <c r="G86" s="82"/>
      <c r="H86" s="82"/>
      <c r="I86" s="64">
        <f>SUM(I20:I85)</f>
        <v>769492.10000000009</v>
      </c>
    </row>
    <row r="87" spans="1:11" x14ac:dyDescent="0.2">
      <c r="A87" s="83" t="s">
        <v>63</v>
      </c>
      <c r="B87" s="84"/>
      <c r="C87" s="84"/>
      <c r="D87" s="84"/>
      <c r="E87" s="84"/>
      <c r="F87" s="84"/>
      <c r="G87" s="84"/>
      <c r="H87" s="84"/>
      <c r="I87" s="65">
        <f>I86*0.25</f>
        <v>192373.02500000002</v>
      </c>
    </row>
    <row r="88" spans="1:11" ht="15" thickBot="1" x14ac:dyDescent="0.25">
      <c r="A88" s="85" t="s">
        <v>64</v>
      </c>
      <c r="B88" s="86"/>
      <c r="C88" s="86"/>
      <c r="D88" s="86"/>
      <c r="E88" s="86"/>
      <c r="F88" s="86"/>
      <c r="G88" s="86"/>
      <c r="H88" s="86"/>
      <c r="I88" s="66">
        <f>I86+I87</f>
        <v>961865.12500000012</v>
      </c>
    </row>
    <row r="91" spans="1:11" x14ac:dyDescent="0.2">
      <c r="K91" s="1" t="s">
        <v>135</v>
      </c>
    </row>
  </sheetData>
  <protectedRanges>
    <protectedRange sqref="E44" name="Raspon1_1_2_1_1_12_1_1_1_3_1_1_1_1_1_1"/>
    <protectedRange sqref="E46:E47" name="Raspon1_5_2_1_1_1_1_1"/>
    <protectedRange sqref="E76" name="Raspon1_5_2_1_1_2_1_1"/>
  </protectedRanges>
  <mergeCells count="24">
    <mergeCell ref="A86:H86"/>
    <mergeCell ref="A87:H87"/>
    <mergeCell ref="A88:H88"/>
    <mergeCell ref="K16:K18"/>
    <mergeCell ref="A14:K14"/>
    <mergeCell ref="A15:A18"/>
    <mergeCell ref="B15:F15"/>
    <mergeCell ref="G15:G18"/>
    <mergeCell ref="H15:H18"/>
    <mergeCell ref="I15:I18"/>
    <mergeCell ref="J15:K15"/>
    <mergeCell ref="B16:C18"/>
    <mergeCell ref="D16:D18"/>
    <mergeCell ref="E16:E18"/>
    <mergeCell ref="F16:F18"/>
    <mergeCell ref="J16:J18"/>
    <mergeCell ref="A9:K9"/>
    <mergeCell ref="A12:B12"/>
    <mergeCell ref="C12:K12"/>
    <mergeCell ref="A1:K1"/>
    <mergeCell ref="A2:K2"/>
    <mergeCell ref="A3:B3"/>
    <mergeCell ref="A4:B4"/>
    <mergeCell ref="J4:K4"/>
  </mergeCells>
  <dataValidations count="1">
    <dataValidation type="custom" allowBlank="1" showInputMessage="1" showErrorMessage="1" errorTitle="Broj decimala" error="U ovo polje dozvoljeno je upisati samo dvije decimale broja." sqref="H20:H85" xr:uid="{72AF92B8-2876-4BB9-AF7C-865375770FF4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669A8A053DE854EAC3E376602D8885B" ma:contentTypeVersion="16" ma:contentTypeDescription="Stvaranje novog dokumenta." ma:contentTypeScope="" ma:versionID="97fde9a3cce24f644e0c3adcdb0163ae">
  <xsd:schema xmlns:xsd="http://www.w3.org/2001/XMLSchema" xmlns:xs="http://www.w3.org/2001/XMLSchema" xmlns:p="http://schemas.microsoft.com/office/2006/metadata/properties" xmlns:ns2="69ef6e40-131f-4c23-91b0-4aa9e2121d31" xmlns:ns3="59c10a37-ba7f-46ba-8013-d15657d4d5c9" targetNamespace="http://schemas.microsoft.com/office/2006/metadata/properties" ma:root="true" ma:fieldsID="fa653c7b7ba945ef8e6a3d2519b261d7" ns2:_="" ns3:_="">
    <xsd:import namespace="69ef6e40-131f-4c23-91b0-4aa9e2121d31"/>
    <xsd:import namespace="59c10a37-ba7f-46ba-8013-d15657d4d5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ef6e40-131f-4c23-91b0-4aa9e2121d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Oznake slika" ma:readOnly="false" ma:fieldId="{5cf76f15-5ced-4ddc-b409-7134ff3c332f}" ma:taxonomyMulti="true" ma:sspId="a0842238-19aa-433e-ba55-b6ecb1448f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10a37-ba7f-46ba-8013-d15657d4d5c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6a9ea3a-21b9-4bd8-9094-136929e26f57}" ma:internalName="TaxCatchAll" ma:showField="CatchAllData" ma:web="59c10a37-ba7f-46ba-8013-d15657d4d5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c10a37-ba7f-46ba-8013-d15657d4d5c9" xsi:nil="true"/>
    <lcf76f155ced4ddcb4097134ff3c332f xmlns="69ef6e40-131f-4c23-91b0-4aa9e2121d3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8F6E47-2387-4218-9C3E-72E9969EB8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ef6e40-131f-4c23-91b0-4aa9e2121d31"/>
    <ds:schemaRef ds:uri="59c10a37-ba7f-46ba-8013-d15657d4d5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B059C1-C206-4C40-AF41-5F514C365C69}">
  <ds:schemaRefs>
    <ds:schemaRef ds:uri="http://schemas.microsoft.com/office/2006/metadata/properties"/>
    <ds:schemaRef ds:uri="http://schemas.microsoft.com/office/infopath/2007/PartnerControls"/>
    <ds:schemaRef ds:uri="59c10a37-ba7f-46ba-8013-d15657d4d5c9"/>
    <ds:schemaRef ds:uri="69ef6e40-131f-4c23-91b0-4aa9e2121d31"/>
  </ds:schemaRefs>
</ds:datastoreItem>
</file>

<file path=customXml/itemProps3.xml><?xml version="1.0" encoding="utf-8"?>
<ds:datastoreItem xmlns:ds="http://schemas.openxmlformats.org/officeDocument/2006/customXml" ds:itemID="{61F17991-B4EE-4C21-85D5-88C55D7980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G3-Lexmark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Zdravko Basljan</cp:lastModifiedBy>
  <dcterms:created xsi:type="dcterms:W3CDTF">2026-01-22T12:41:53Z</dcterms:created>
  <dcterms:modified xsi:type="dcterms:W3CDTF">2026-03-13T08:15:38Z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0x0101007669A8A053DE854EAC3E376602D8885B</vt:lpwstr>
  </property>
</Properties>
</file>